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11\СОВЕТ МО 2020\РЕШЕНИЯ 2020\Решения 19.11.2020\№ 76 изменения в бюджет\"/>
    </mc:Choice>
  </mc:AlternateContent>
  <bookViews>
    <workbookView xWindow="0" yWindow="0" windowWidth="28800" windowHeight="12435" activeTab="2"/>
  </bookViews>
  <sheets>
    <sheet name="Лист1" sheetId="1" r:id="rId1"/>
    <sheet name="Лист2" sheetId="2" r:id="rId2"/>
    <sheet name="2020" sheetId="6" r:id="rId3"/>
  </sheets>
  <definedNames>
    <definedName name="_xlnm._FilterDatabase" localSheetId="2" hidden="1">'2020'!$A$24:$X$422</definedName>
    <definedName name="_xlnm.Print_Titles" localSheetId="2">'2020'!$20:$23</definedName>
    <definedName name="_xlnm.Print_Area" localSheetId="2">'2020'!$A$1:$AD$422</definedName>
  </definedNames>
  <calcPr calcId="152511"/>
</workbook>
</file>

<file path=xl/calcChain.xml><?xml version="1.0" encoding="utf-8"?>
<calcChain xmlns="http://schemas.openxmlformats.org/spreadsheetml/2006/main">
  <c r="Z398" i="6" l="1"/>
  <c r="Z374" i="6"/>
  <c r="Z350" i="6"/>
  <c r="Z326" i="6"/>
  <c r="Z302" i="6"/>
  <c r="Z278" i="6"/>
  <c r="Z254" i="6"/>
  <c r="Z250" i="6"/>
  <c r="Z249" i="6"/>
  <c r="Z244" i="6"/>
  <c r="Z243" i="6"/>
  <c r="Z242" i="6"/>
  <c r="Z241" i="6"/>
  <c r="Z237" i="6"/>
  <c r="Z236" i="6"/>
  <c r="Z232" i="6"/>
  <c r="Z25" i="6"/>
  <c r="I245" i="6"/>
  <c r="M245" i="6"/>
  <c r="P245" i="6"/>
  <c r="V245" i="6"/>
  <c r="Z245" i="6" s="1"/>
  <c r="AA245" i="6"/>
  <c r="AA420" i="6"/>
  <c r="AA419" i="6"/>
  <c r="AA418" i="6"/>
  <c r="AA417" i="6"/>
  <c r="AA416" i="6"/>
  <c r="AA415" i="6"/>
  <c r="AA414" i="6"/>
  <c r="AA413" i="6"/>
  <c r="AA412" i="6"/>
  <c r="AA411" i="6"/>
  <c r="AA410" i="6"/>
  <c r="AA409" i="6"/>
  <c r="AA408" i="6"/>
  <c r="AA407" i="6"/>
  <c r="AA406" i="6"/>
  <c r="AA405" i="6"/>
  <c r="AA404" i="6"/>
  <c r="AA403" i="6"/>
  <c r="AA402" i="6"/>
  <c r="AA401" i="6"/>
  <c r="AA400" i="6"/>
  <c r="AA399" i="6"/>
  <c r="AA398" i="6"/>
  <c r="AA397" i="6"/>
  <c r="AA396" i="6"/>
  <c r="AA395" i="6"/>
  <c r="AA394" i="6"/>
  <c r="AA393" i="6"/>
  <c r="AA392" i="6"/>
  <c r="AA391" i="6"/>
  <c r="AA390" i="6"/>
  <c r="AA389" i="6"/>
  <c r="AA388" i="6"/>
  <c r="AA387" i="6"/>
  <c r="AA386" i="6"/>
  <c r="AA385" i="6"/>
  <c r="AA384" i="6"/>
  <c r="AA383" i="6"/>
  <c r="AA382" i="6"/>
  <c r="AA381" i="6"/>
  <c r="AA380" i="6"/>
  <c r="AA379" i="6"/>
  <c r="AA378" i="6"/>
  <c r="AA377" i="6"/>
  <c r="AA376" i="6"/>
  <c r="AA375" i="6"/>
  <c r="AA374" i="6"/>
  <c r="AA373" i="6"/>
  <c r="AA372" i="6"/>
  <c r="AA371" i="6"/>
  <c r="AA370" i="6"/>
  <c r="AA369" i="6"/>
  <c r="AA368" i="6"/>
  <c r="AA367" i="6"/>
  <c r="AA366" i="6"/>
  <c r="AA365" i="6"/>
  <c r="AA364" i="6"/>
  <c r="AA363" i="6"/>
  <c r="AA362" i="6"/>
  <c r="AA361" i="6"/>
  <c r="AA360" i="6"/>
  <c r="AA359" i="6"/>
  <c r="AA358" i="6"/>
  <c r="AA357" i="6"/>
  <c r="AA356" i="6"/>
  <c r="AA355" i="6"/>
  <c r="AA354" i="6"/>
  <c r="AA353" i="6"/>
  <c r="AA352" i="6"/>
  <c r="AA351" i="6"/>
  <c r="AA350" i="6"/>
  <c r="AA349" i="6"/>
  <c r="AA348" i="6"/>
  <c r="AA347" i="6"/>
  <c r="AA346" i="6"/>
  <c r="AA345" i="6"/>
  <c r="AA344" i="6"/>
  <c r="AA343" i="6"/>
  <c r="AA342" i="6"/>
  <c r="AA341" i="6"/>
  <c r="AA340" i="6"/>
  <c r="AA339" i="6"/>
  <c r="AA338" i="6"/>
  <c r="AA337" i="6"/>
  <c r="AA336" i="6"/>
  <c r="AA335" i="6"/>
  <c r="AA334" i="6"/>
  <c r="AA333" i="6"/>
  <c r="AA332" i="6"/>
  <c r="AA331" i="6"/>
  <c r="AA330" i="6"/>
  <c r="AA329" i="6"/>
  <c r="AA328" i="6"/>
  <c r="AA327" i="6"/>
  <c r="AA326" i="6"/>
  <c r="AA325" i="6"/>
  <c r="AA324" i="6"/>
  <c r="AA323" i="6"/>
  <c r="AA322" i="6"/>
  <c r="AA321" i="6"/>
  <c r="AA320" i="6"/>
  <c r="AA319" i="6"/>
  <c r="AA318" i="6"/>
  <c r="AA317" i="6"/>
  <c r="AA316" i="6"/>
  <c r="AA315" i="6"/>
  <c r="AA314" i="6"/>
  <c r="AA313" i="6"/>
  <c r="AA312" i="6"/>
  <c r="AA311" i="6"/>
  <c r="AA310" i="6"/>
  <c r="AA309" i="6"/>
  <c r="AA308" i="6"/>
  <c r="AA307" i="6"/>
  <c r="AA306" i="6"/>
  <c r="AA305" i="6"/>
  <c r="AA304" i="6"/>
  <c r="AA303" i="6"/>
  <c r="AA302" i="6"/>
  <c r="AA301" i="6"/>
  <c r="AA300" i="6"/>
  <c r="AA299" i="6"/>
  <c r="AA298" i="6"/>
  <c r="AA296" i="6"/>
  <c r="AA295" i="6"/>
  <c r="AA294" i="6"/>
  <c r="AA293" i="6"/>
  <c r="AA292" i="6"/>
  <c r="AA291" i="6"/>
  <c r="AA290" i="6"/>
  <c r="AA289" i="6"/>
  <c r="AA288" i="6"/>
  <c r="AA287" i="6"/>
  <c r="AA286" i="6"/>
  <c r="AA285" i="6"/>
  <c r="AA284" i="6"/>
  <c r="AA283" i="6"/>
  <c r="AA282" i="6"/>
  <c r="AA281" i="6"/>
  <c r="AA280" i="6"/>
  <c r="AA279" i="6"/>
  <c r="AA278" i="6"/>
  <c r="AA277" i="6"/>
  <c r="AA276" i="6"/>
  <c r="AA275" i="6"/>
  <c r="AA274" i="6"/>
  <c r="AA273" i="6"/>
  <c r="AA272" i="6"/>
  <c r="AA271" i="6"/>
  <c r="AA270" i="6"/>
  <c r="AA269" i="6"/>
  <c r="AA268" i="6"/>
  <c r="AA267" i="6"/>
  <c r="AA266" i="6"/>
  <c r="AA265" i="6"/>
  <c r="AA264" i="6"/>
  <c r="AA263" i="6"/>
  <c r="AA262" i="6"/>
  <c r="AA261" i="6"/>
  <c r="AA260" i="6"/>
  <c r="AA259" i="6"/>
  <c r="AA258" i="6"/>
  <c r="AA257" i="6"/>
  <c r="AA256" i="6"/>
  <c r="AA255" i="6"/>
  <c r="AA254" i="6"/>
  <c r="AA253" i="6"/>
  <c r="AA252" i="6"/>
  <c r="AA251" i="6"/>
  <c r="AA248" i="6"/>
  <c r="AA247" i="6"/>
  <c r="AA246" i="6"/>
  <c r="AA235" i="6"/>
  <c r="AA234" i="6"/>
  <c r="AA233" i="6"/>
  <c r="AA232" i="6"/>
  <c r="AA231" i="6"/>
  <c r="AA230" i="6"/>
  <c r="AA229" i="6"/>
  <c r="AA228" i="6"/>
  <c r="AA227" i="6"/>
  <c r="AA226" i="6"/>
  <c r="AA225" i="6"/>
  <c r="AA222" i="6"/>
  <c r="AA221" i="6"/>
  <c r="AA220" i="6"/>
  <c r="AA219" i="6"/>
  <c r="AA218" i="6"/>
  <c r="AA217" i="6"/>
  <c r="AA216" i="6"/>
  <c r="AA215" i="6"/>
  <c r="AA214" i="6"/>
  <c r="AA213" i="6"/>
  <c r="AA212" i="6"/>
  <c r="AA211" i="6"/>
  <c r="AA210" i="6"/>
  <c r="AA209" i="6"/>
  <c r="AA208" i="6"/>
  <c r="AA207" i="6"/>
  <c r="AA206" i="6"/>
  <c r="AA205" i="6"/>
  <c r="AA204" i="6"/>
  <c r="AA203" i="6"/>
  <c r="AA202" i="6"/>
  <c r="AA201" i="6"/>
  <c r="AA200" i="6"/>
  <c r="AA199" i="6"/>
  <c r="AA198" i="6"/>
  <c r="AA197" i="6"/>
  <c r="AA196" i="6"/>
  <c r="AA195" i="6"/>
  <c r="AA194" i="6"/>
  <c r="AA193" i="6"/>
  <c r="AA192" i="6"/>
  <c r="AA191" i="6"/>
  <c r="AA190" i="6"/>
  <c r="AA189" i="6"/>
  <c r="AA188" i="6"/>
  <c r="AA187" i="6"/>
  <c r="AA186" i="6"/>
  <c r="AA185" i="6"/>
  <c r="AA184" i="6"/>
  <c r="AA183" i="6"/>
  <c r="AA182" i="6"/>
  <c r="AA181" i="6"/>
  <c r="AA180" i="6"/>
  <c r="AA179" i="6"/>
  <c r="AA178" i="6"/>
  <c r="AA177" i="6"/>
  <c r="AA176" i="6"/>
  <c r="AA175" i="6"/>
  <c r="AA174" i="6"/>
  <c r="AA173" i="6"/>
  <c r="AA172" i="6"/>
  <c r="AA171" i="6"/>
  <c r="AA170" i="6"/>
  <c r="AA169" i="6"/>
  <c r="AA168" i="6"/>
  <c r="AA167" i="6"/>
  <c r="AA166" i="6"/>
  <c r="AA165" i="6"/>
  <c r="AA164" i="6"/>
  <c r="AA163" i="6"/>
  <c r="AA162" i="6"/>
  <c r="AA161" i="6"/>
  <c r="AA160" i="6"/>
  <c r="AA159" i="6"/>
  <c r="AA158" i="6"/>
  <c r="AA157" i="6"/>
  <c r="AA156" i="6"/>
  <c r="AA155" i="6"/>
  <c r="AA154" i="6"/>
  <c r="AA153" i="6"/>
  <c r="AA152" i="6"/>
  <c r="AA151" i="6"/>
  <c r="AA150" i="6"/>
  <c r="AA149" i="6"/>
  <c r="AA148" i="6"/>
  <c r="AA147" i="6"/>
  <c r="AA146" i="6"/>
  <c r="AA145" i="6"/>
  <c r="AA144" i="6"/>
  <c r="AA143" i="6"/>
  <c r="AA142" i="6"/>
  <c r="AA141" i="6"/>
  <c r="AA140" i="6"/>
  <c r="AA139" i="6"/>
  <c r="AA138" i="6"/>
  <c r="AA137" i="6"/>
  <c r="AA136" i="6"/>
  <c r="AA135" i="6"/>
  <c r="AA134" i="6"/>
  <c r="AA133" i="6"/>
  <c r="AA132" i="6"/>
  <c r="AA131" i="6"/>
  <c r="AA130" i="6"/>
  <c r="AA129" i="6"/>
  <c r="AA128" i="6"/>
  <c r="AA127" i="6"/>
  <c r="AA126" i="6"/>
  <c r="AA125" i="6"/>
  <c r="AA124" i="6"/>
  <c r="AA123" i="6"/>
  <c r="AA122" i="6"/>
  <c r="AA121" i="6"/>
  <c r="AA120" i="6"/>
  <c r="AA119" i="6"/>
  <c r="AA118" i="6"/>
  <c r="AA117" i="6"/>
  <c r="AA116" i="6"/>
  <c r="AA115" i="6"/>
  <c r="AA114" i="6"/>
  <c r="AA113" i="6"/>
  <c r="AA112" i="6"/>
  <c r="AA111" i="6"/>
  <c r="AA110" i="6"/>
  <c r="AA109" i="6"/>
  <c r="AA108" i="6"/>
  <c r="AA107" i="6"/>
  <c r="AA106" i="6"/>
  <c r="AA105" i="6"/>
  <c r="AA104" i="6"/>
  <c r="AA103" i="6"/>
  <c r="AA102" i="6"/>
  <c r="AA101" i="6"/>
  <c r="AA100" i="6"/>
  <c r="AA99" i="6"/>
  <c r="AA98" i="6"/>
  <c r="AA97" i="6"/>
  <c r="AA96" i="6"/>
  <c r="AA95" i="6"/>
  <c r="AA94" i="6"/>
  <c r="AA93" i="6"/>
  <c r="AA92" i="6"/>
  <c r="AA91" i="6"/>
  <c r="AA90" i="6"/>
  <c r="AA89" i="6"/>
  <c r="AA88" i="6"/>
  <c r="AA87" i="6"/>
  <c r="AA86" i="6"/>
  <c r="AA85" i="6"/>
  <c r="AA84" i="6"/>
  <c r="AA83" i="6"/>
  <c r="AA82" i="6"/>
  <c r="AA81" i="6"/>
  <c r="AA80" i="6"/>
  <c r="AA79" i="6"/>
  <c r="AA78" i="6"/>
  <c r="AA77" i="6"/>
  <c r="AA76" i="6"/>
  <c r="AA75" i="6"/>
  <c r="AA74" i="6"/>
  <c r="AA73" i="6"/>
  <c r="AA72" i="6"/>
  <c r="AA71" i="6"/>
  <c r="AA70" i="6"/>
  <c r="AA69" i="6"/>
  <c r="AA68" i="6"/>
  <c r="AA67" i="6"/>
  <c r="AA66" i="6"/>
  <c r="AA65" i="6"/>
  <c r="AA64" i="6"/>
  <c r="AA63" i="6"/>
  <c r="AA62" i="6"/>
  <c r="AA61" i="6"/>
  <c r="AA60" i="6"/>
  <c r="AA59" i="6"/>
  <c r="AA58" i="6"/>
  <c r="AA57" i="6"/>
  <c r="AA56" i="6"/>
  <c r="AA55" i="6"/>
  <c r="AA54" i="6"/>
  <c r="AA53" i="6"/>
  <c r="AA52" i="6"/>
  <c r="AA51" i="6"/>
  <c r="AA50" i="6"/>
  <c r="AA49" i="6"/>
  <c r="AA48" i="6"/>
  <c r="AA47" i="6"/>
  <c r="AA46" i="6"/>
  <c r="AA45" i="6"/>
  <c r="AA44" i="6"/>
  <c r="AA43" i="6"/>
  <c r="AA42" i="6"/>
  <c r="AA41" i="6"/>
  <c r="AA40" i="6"/>
  <c r="AA39" i="6"/>
  <c r="AA38" i="6"/>
  <c r="AA37" i="6"/>
  <c r="AA36" i="6"/>
  <c r="AA35" i="6"/>
  <c r="AA34" i="6"/>
  <c r="AA33" i="6"/>
  <c r="AA32" i="6"/>
  <c r="AA31" i="6"/>
  <c r="AA30" i="6"/>
  <c r="AA29" i="6"/>
  <c r="AA28" i="6"/>
  <c r="AA27" i="6"/>
  <c r="X26" i="6"/>
  <c r="AA26" i="6" s="1"/>
  <c r="V420" i="6"/>
  <c r="Z420" i="6" s="1"/>
  <c r="V419" i="6"/>
  <c r="Z419" i="6" s="1"/>
  <c r="V418" i="6"/>
  <c r="Z418" i="6" s="1"/>
  <c r="V417" i="6"/>
  <c r="Z417" i="6" s="1"/>
  <c r="V416" i="6"/>
  <c r="Z416" i="6" s="1"/>
  <c r="V415" i="6"/>
  <c r="Z415" i="6" s="1"/>
  <c r="V414" i="6"/>
  <c r="Z414" i="6" s="1"/>
  <c r="V413" i="6"/>
  <c r="Z413" i="6" s="1"/>
  <c r="V412" i="6"/>
  <c r="Z412" i="6" s="1"/>
  <c r="V411" i="6"/>
  <c r="Z411" i="6" s="1"/>
  <c r="V410" i="6"/>
  <c r="Z410" i="6" s="1"/>
  <c r="V409" i="6"/>
  <c r="Z409" i="6" s="1"/>
  <c r="V408" i="6"/>
  <c r="Z408" i="6" s="1"/>
  <c r="V407" i="6"/>
  <c r="Z407" i="6" s="1"/>
  <c r="V406" i="6"/>
  <c r="Z406" i="6" s="1"/>
  <c r="V405" i="6"/>
  <c r="Z405" i="6" s="1"/>
  <c r="V404" i="6"/>
  <c r="Z404" i="6" s="1"/>
  <c r="V403" i="6"/>
  <c r="Z403" i="6" s="1"/>
  <c r="V402" i="6"/>
  <c r="Z402" i="6" s="1"/>
  <c r="V401" i="6"/>
  <c r="Z401" i="6" s="1"/>
  <c r="V400" i="6"/>
  <c r="Z400" i="6" s="1"/>
  <c r="V399" i="6"/>
  <c r="Z399" i="6" s="1"/>
  <c r="V398" i="6"/>
  <c r="V397" i="6"/>
  <c r="Z397" i="6" s="1"/>
  <c r="V396" i="6"/>
  <c r="Z396" i="6" s="1"/>
  <c r="V395" i="6"/>
  <c r="Z395" i="6" s="1"/>
  <c r="V394" i="6"/>
  <c r="Z394" i="6" s="1"/>
  <c r="V393" i="6"/>
  <c r="Z393" i="6" s="1"/>
  <c r="V392" i="6"/>
  <c r="Z392" i="6" s="1"/>
  <c r="V391" i="6"/>
  <c r="Z391" i="6" s="1"/>
  <c r="V390" i="6"/>
  <c r="Z390" i="6" s="1"/>
  <c r="V389" i="6"/>
  <c r="Z389" i="6" s="1"/>
  <c r="V388" i="6"/>
  <c r="Z388" i="6" s="1"/>
  <c r="V387" i="6"/>
  <c r="Z387" i="6" s="1"/>
  <c r="V386" i="6"/>
  <c r="Z386" i="6" s="1"/>
  <c r="V385" i="6"/>
  <c r="Z385" i="6" s="1"/>
  <c r="V384" i="6"/>
  <c r="Z384" i="6" s="1"/>
  <c r="V383" i="6"/>
  <c r="Z383" i="6" s="1"/>
  <c r="V382" i="6"/>
  <c r="Z382" i="6" s="1"/>
  <c r="V381" i="6"/>
  <c r="Z381" i="6" s="1"/>
  <c r="V380" i="6"/>
  <c r="Z380" i="6" s="1"/>
  <c r="V379" i="6"/>
  <c r="Z379" i="6" s="1"/>
  <c r="V378" i="6"/>
  <c r="Z378" i="6" s="1"/>
  <c r="V377" i="6"/>
  <c r="Z377" i="6" s="1"/>
  <c r="V376" i="6"/>
  <c r="Z376" i="6" s="1"/>
  <c r="V375" i="6"/>
  <c r="Z375" i="6" s="1"/>
  <c r="V374" i="6"/>
  <c r="V373" i="6"/>
  <c r="Z373" i="6" s="1"/>
  <c r="V372" i="6"/>
  <c r="Z372" i="6" s="1"/>
  <c r="V371" i="6"/>
  <c r="Z371" i="6" s="1"/>
  <c r="V370" i="6"/>
  <c r="Z370" i="6" s="1"/>
  <c r="V369" i="6"/>
  <c r="Z369" i="6" s="1"/>
  <c r="V368" i="6"/>
  <c r="Z368" i="6" s="1"/>
  <c r="V367" i="6"/>
  <c r="Z367" i="6" s="1"/>
  <c r="V366" i="6"/>
  <c r="Z366" i="6" s="1"/>
  <c r="V365" i="6"/>
  <c r="Z365" i="6" s="1"/>
  <c r="V364" i="6"/>
  <c r="Z364" i="6" s="1"/>
  <c r="V363" i="6"/>
  <c r="Z363" i="6" s="1"/>
  <c r="V362" i="6"/>
  <c r="Z362" i="6" s="1"/>
  <c r="V361" i="6"/>
  <c r="Z361" i="6" s="1"/>
  <c r="V360" i="6"/>
  <c r="Z360" i="6" s="1"/>
  <c r="V359" i="6"/>
  <c r="Z359" i="6" s="1"/>
  <c r="V358" i="6"/>
  <c r="Z358" i="6" s="1"/>
  <c r="V357" i="6"/>
  <c r="Z357" i="6" s="1"/>
  <c r="V356" i="6"/>
  <c r="Z356" i="6" s="1"/>
  <c r="V355" i="6"/>
  <c r="Z355" i="6" s="1"/>
  <c r="V354" i="6"/>
  <c r="Z354" i="6" s="1"/>
  <c r="V353" i="6"/>
  <c r="Z353" i="6" s="1"/>
  <c r="V352" i="6"/>
  <c r="Z352" i="6" s="1"/>
  <c r="V351" i="6"/>
  <c r="Z351" i="6" s="1"/>
  <c r="V350" i="6"/>
  <c r="V349" i="6"/>
  <c r="Z349" i="6" s="1"/>
  <c r="V348" i="6"/>
  <c r="Z348" i="6" s="1"/>
  <c r="V347" i="6"/>
  <c r="Z347" i="6" s="1"/>
  <c r="V346" i="6"/>
  <c r="Z346" i="6" s="1"/>
  <c r="V345" i="6"/>
  <c r="Z345" i="6" s="1"/>
  <c r="V344" i="6"/>
  <c r="Z344" i="6" s="1"/>
  <c r="V343" i="6"/>
  <c r="Z343" i="6" s="1"/>
  <c r="V342" i="6"/>
  <c r="Z342" i="6" s="1"/>
  <c r="V341" i="6"/>
  <c r="Z341" i="6" s="1"/>
  <c r="V340" i="6"/>
  <c r="Z340" i="6" s="1"/>
  <c r="V339" i="6"/>
  <c r="Z339" i="6" s="1"/>
  <c r="V338" i="6"/>
  <c r="Z338" i="6" s="1"/>
  <c r="V337" i="6"/>
  <c r="Z337" i="6" s="1"/>
  <c r="V336" i="6"/>
  <c r="Z336" i="6" s="1"/>
  <c r="V335" i="6"/>
  <c r="Z335" i="6" s="1"/>
  <c r="V334" i="6"/>
  <c r="Z334" i="6" s="1"/>
  <c r="V333" i="6"/>
  <c r="Z333" i="6" s="1"/>
  <c r="V332" i="6"/>
  <c r="Z332" i="6" s="1"/>
  <c r="V331" i="6"/>
  <c r="Z331" i="6" s="1"/>
  <c r="V330" i="6"/>
  <c r="Z330" i="6" s="1"/>
  <c r="V329" i="6"/>
  <c r="Z329" i="6" s="1"/>
  <c r="V328" i="6"/>
  <c r="Z328" i="6" s="1"/>
  <c r="V327" i="6"/>
  <c r="Z327" i="6" s="1"/>
  <c r="V326" i="6"/>
  <c r="V325" i="6"/>
  <c r="Z325" i="6" s="1"/>
  <c r="V324" i="6"/>
  <c r="Z324" i="6" s="1"/>
  <c r="V323" i="6"/>
  <c r="Z323" i="6" s="1"/>
  <c r="V322" i="6"/>
  <c r="Z322" i="6" s="1"/>
  <c r="V321" i="6"/>
  <c r="Z321" i="6" s="1"/>
  <c r="V320" i="6"/>
  <c r="Z320" i="6" s="1"/>
  <c r="V319" i="6"/>
  <c r="Z319" i="6" s="1"/>
  <c r="V318" i="6"/>
  <c r="Z318" i="6" s="1"/>
  <c r="V317" i="6"/>
  <c r="Z317" i="6" s="1"/>
  <c r="V316" i="6"/>
  <c r="Z316" i="6" s="1"/>
  <c r="V315" i="6"/>
  <c r="Z315" i="6" s="1"/>
  <c r="V314" i="6"/>
  <c r="Z314" i="6" s="1"/>
  <c r="V313" i="6"/>
  <c r="Z313" i="6" s="1"/>
  <c r="V312" i="6"/>
  <c r="Z312" i="6" s="1"/>
  <c r="V311" i="6"/>
  <c r="Z311" i="6" s="1"/>
  <c r="V310" i="6"/>
  <c r="Z310" i="6" s="1"/>
  <c r="V309" i="6"/>
  <c r="Z309" i="6" s="1"/>
  <c r="V308" i="6"/>
  <c r="Z308" i="6" s="1"/>
  <c r="V307" i="6"/>
  <c r="Z307" i="6" s="1"/>
  <c r="V306" i="6"/>
  <c r="Z306" i="6" s="1"/>
  <c r="V305" i="6"/>
  <c r="Z305" i="6" s="1"/>
  <c r="V304" i="6"/>
  <c r="Z304" i="6" s="1"/>
  <c r="V303" i="6"/>
  <c r="Z303" i="6" s="1"/>
  <c r="V302" i="6"/>
  <c r="V301" i="6"/>
  <c r="Z301" i="6" s="1"/>
  <c r="V300" i="6"/>
  <c r="Z300" i="6" s="1"/>
  <c r="V299" i="6"/>
  <c r="Z299" i="6" s="1"/>
  <c r="V298" i="6"/>
  <c r="Z298" i="6" s="1"/>
  <c r="V297" i="6"/>
  <c r="Z297" i="6" s="1"/>
  <c r="V296" i="6"/>
  <c r="Z296" i="6" s="1"/>
  <c r="V295" i="6"/>
  <c r="Z295" i="6" s="1"/>
  <c r="V294" i="6"/>
  <c r="Z294" i="6" s="1"/>
  <c r="V293" i="6"/>
  <c r="Z293" i="6" s="1"/>
  <c r="V292" i="6"/>
  <c r="Z292" i="6" s="1"/>
  <c r="V291" i="6"/>
  <c r="Z291" i="6" s="1"/>
  <c r="V290" i="6"/>
  <c r="Z290" i="6" s="1"/>
  <c r="V289" i="6"/>
  <c r="Z289" i="6" s="1"/>
  <c r="V288" i="6"/>
  <c r="Z288" i="6" s="1"/>
  <c r="V287" i="6"/>
  <c r="Z287" i="6" s="1"/>
  <c r="V286" i="6"/>
  <c r="Z286" i="6" s="1"/>
  <c r="V285" i="6"/>
  <c r="Z285" i="6" s="1"/>
  <c r="V284" i="6"/>
  <c r="Z284" i="6" s="1"/>
  <c r="V283" i="6"/>
  <c r="Z283" i="6" s="1"/>
  <c r="V282" i="6"/>
  <c r="Z282" i="6" s="1"/>
  <c r="V281" i="6"/>
  <c r="Z281" i="6" s="1"/>
  <c r="V280" i="6"/>
  <c r="Z280" i="6" s="1"/>
  <c r="V279" i="6"/>
  <c r="Z279" i="6" s="1"/>
  <c r="V278" i="6"/>
  <c r="V277" i="6"/>
  <c r="Z277" i="6" s="1"/>
  <c r="V276" i="6"/>
  <c r="Z276" i="6" s="1"/>
  <c r="V275" i="6"/>
  <c r="Z275" i="6" s="1"/>
  <c r="V274" i="6"/>
  <c r="Z274" i="6" s="1"/>
  <c r="V273" i="6"/>
  <c r="Z273" i="6" s="1"/>
  <c r="V272" i="6"/>
  <c r="Z272" i="6" s="1"/>
  <c r="V271" i="6"/>
  <c r="Z271" i="6" s="1"/>
  <c r="V270" i="6"/>
  <c r="Z270" i="6" s="1"/>
  <c r="V269" i="6"/>
  <c r="Z269" i="6" s="1"/>
  <c r="V268" i="6"/>
  <c r="Z268" i="6" s="1"/>
  <c r="V267" i="6"/>
  <c r="Z267" i="6" s="1"/>
  <c r="V266" i="6"/>
  <c r="Z266" i="6" s="1"/>
  <c r="V265" i="6"/>
  <c r="Z265" i="6" s="1"/>
  <c r="V264" i="6"/>
  <c r="Z264" i="6" s="1"/>
  <c r="V263" i="6"/>
  <c r="Z263" i="6" s="1"/>
  <c r="V262" i="6"/>
  <c r="Z262" i="6" s="1"/>
  <c r="V261" i="6"/>
  <c r="Z261" i="6" s="1"/>
  <c r="V260" i="6"/>
  <c r="Z260" i="6" s="1"/>
  <c r="V259" i="6"/>
  <c r="Z259" i="6" s="1"/>
  <c r="V258" i="6"/>
  <c r="Z258" i="6" s="1"/>
  <c r="V257" i="6"/>
  <c r="Z257" i="6" s="1"/>
  <c r="V256" i="6"/>
  <c r="Z256" i="6" s="1"/>
  <c r="V255" i="6"/>
  <c r="Z255" i="6" s="1"/>
  <c r="V254" i="6"/>
  <c r="V253" i="6"/>
  <c r="Z253" i="6" s="1"/>
  <c r="V252" i="6"/>
  <c r="Z252" i="6" s="1"/>
  <c r="V251" i="6"/>
  <c r="Z251" i="6" s="1"/>
  <c r="V248" i="6"/>
  <c r="Z248" i="6" s="1"/>
  <c r="V247" i="6"/>
  <c r="Z247" i="6" s="1"/>
  <c r="V246" i="6"/>
  <c r="Z246" i="6" s="1"/>
  <c r="V238" i="6"/>
  <c r="Z238" i="6" s="1"/>
  <c r="V235" i="6"/>
  <c r="Z235" i="6" s="1"/>
  <c r="V234" i="6"/>
  <c r="Z234" i="6" s="1"/>
  <c r="V233" i="6"/>
  <c r="Z233" i="6" s="1"/>
  <c r="V232" i="6"/>
  <c r="V231" i="6"/>
  <c r="Z231" i="6" s="1"/>
  <c r="V230" i="6"/>
  <c r="Z230" i="6" s="1"/>
  <c r="V229" i="6"/>
  <c r="Z229" i="6" s="1"/>
  <c r="V228" i="6"/>
  <c r="Z228" i="6" s="1"/>
  <c r="V227" i="6"/>
  <c r="Z227" i="6" s="1"/>
  <c r="V226" i="6"/>
  <c r="Z226" i="6" s="1"/>
  <c r="V225" i="6"/>
  <c r="Z225" i="6" s="1"/>
  <c r="V223" i="6"/>
  <c r="Z223" i="6" s="1"/>
  <c r="V222" i="6"/>
  <c r="Z222" i="6" s="1"/>
  <c r="V221" i="6"/>
  <c r="Z221" i="6" s="1"/>
  <c r="V220" i="6"/>
  <c r="Z220" i="6" s="1"/>
  <c r="V219" i="6"/>
  <c r="Z219" i="6" s="1"/>
  <c r="V218" i="6"/>
  <c r="Z218" i="6" s="1"/>
  <c r="V217" i="6"/>
  <c r="Z217" i="6" s="1"/>
  <c r="V216" i="6"/>
  <c r="Z216" i="6" s="1"/>
  <c r="V215" i="6"/>
  <c r="Z215" i="6" s="1"/>
  <c r="V214" i="6"/>
  <c r="Z214" i="6" s="1"/>
  <c r="V213" i="6"/>
  <c r="Z213" i="6" s="1"/>
  <c r="V212" i="6"/>
  <c r="Z212" i="6" s="1"/>
  <c r="V211" i="6"/>
  <c r="Z211" i="6" s="1"/>
  <c r="V210" i="6"/>
  <c r="Z210" i="6" s="1"/>
  <c r="V209" i="6"/>
  <c r="Z209" i="6" s="1"/>
  <c r="V208" i="6"/>
  <c r="Z208" i="6" s="1"/>
  <c r="V207" i="6"/>
  <c r="Z207" i="6" s="1"/>
  <c r="V206" i="6"/>
  <c r="Z206" i="6" s="1"/>
  <c r="V205" i="6"/>
  <c r="Z205" i="6" s="1"/>
  <c r="V204" i="6"/>
  <c r="Z204" i="6" s="1"/>
  <c r="V203" i="6"/>
  <c r="Z203" i="6" s="1"/>
  <c r="V202" i="6"/>
  <c r="Z202" i="6" s="1"/>
  <c r="V201" i="6"/>
  <c r="Z201" i="6" s="1"/>
  <c r="V200" i="6"/>
  <c r="Z200" i="6" s="1"/>
  <c r="V199" i="6"/>
  <c r="Z199" i="6" s="1"/>
  <c r="V198" i="6"/>
  <c r="Z198" i="6" s="1"/>
  <c r="V197" i="6"/>
  <c r="Z197" i="6" s="1"/>
  <c r="V196" i="6"/>
  <c r="Z196" i="6" s="1"/>
  <c r="V195" i="6"/>
  <c r="Z195" i="6" s="1"/>
  <c r="V194" i="6"/>
  <c r="Z194" i="6" s="1"/>
  <c r="V193" i="6"/>
  <c r="Z193" i="6" s="1"/>
  <c r="V192" i="6"/>
  <c r="Z192" i="6" s="1"/>
  <c r="V191" i="6"/>
  <c r="Z191" i="6" s="1"/>
  <c r="V190" i="6"/>
  <c r="Z190" i="6" s="1"/>
  <c r="V189" i="6"/>
  <c r="Z189" i="6" s="1"/>
  <c r="V188" i="6"/>
  <c r="Z188" i="6" s="1"/>
  <c r="V187" i="6"/>
  <c r="Z187" i="6" s="1"/>
  <c r="V186" i="6"/>
  <c r="Z186" i="6" s="1"/>
  <c r="V185" i="6"/>
  <c r="Z185" i="6" s="1"/>
  <c r="V184" i="6"/>
  <c r="Z184" i="6" s="1"/>
  <c r="V183" i="6"/>
  <c r="Z183" i="6" s="1"/>
  <c r="V182" i="6"/>
  <c r="Z182" i="6" s="1"/>
  <c r="V181" i="6"/>
  <c r="Z181" i="6" s="1"/>
  <c r="V180" i="6"/>
  <c r="Z180" i="6" s="1"/>
  <c r="V179" i="6"/>
  <c r="Z179" i="6" s="1"/>
  <c r="V178" i="6"/>
  <c r="Z178" i="6" s="1"/>
  <c r="V177" i="6"/>
  <c r="Z177" i="6" s="1"/>
  <c r="V176" i="6"/>
  <c r="Z176" i="6" s="1"/>
  <c r="V175" i="6"/>
  <c r="Z175" i="6" s="1"/>
  <c r="V174" i="6"/>
  <c r="Z174" i="6" s="1"/>
  <c r="V173" i="6"/>
  <c r="Z173" i="6" s="1"/>
  <c r="V172" i="6"/>
  <c r="Z172" i="6" s="1"/>
  <c r="V171" i="6"/>
  <c r="Z171" i="6" s="1"/>
  <c r="V170" i="6"/>
  <c r="Z170" i="6" s="1"/>
  <c r="V169" i="6"/>
  <c r="Z169" i="6" s="1"/>
  <c r="V168" i="6"/>
  <c r="Z168" i="6" s="1"/>
  <c r="V167" i="6"/>
  <c r="Z167" i="6" s="1"/>
  <c r="V166" i="6"/>
  <c r="Z166" i="6" s="1"/>
  <c r="V165" i="6"/>
  <c r="Z165" i="6" s="1"/>
  <c r="V164" i="6"/>
  <c r="Z164" i="6" s="1"/>
  <c r="V163" i="6"/>
  <c r="Z163" i="6" s="1"/>
  <c r="V162" i="6"/>
  <c r="Z162" i="6" s="1"/>
  <c r="V161" i="6"/>
  <c r="Z161" i="6" s="1"/>
  <c r="V160" i="6"/>
  <c r="Z160" i="6" s="1"/>
  <c r="V159" i="6"/>
  <c r="Z159" i="6" s="1"/>
  <c r="V158" i="6"/>
  <c r="Z158" i="6" s="1"/>
  <c r="V157" i="6"/>
  <c r="Z157" i="6" s="1"/>
  <c r="V156" i="6"/>
  <c r="Z156" i="6" s="1"/>
  <c r="V155" i="6"/>
  <c r="Z155" i="6" s="1"/>
  <c r="V154" i="6"/>
  <c r="Z154" i="6" s="1"/>
  <c r="V153" i="6"/>
  <c r="Z153" i="6" s="1"/>
  <c r="V152" i="6"/>
  <c r="Z152" i="6" s="1"/>
  <c r="V151" i="6"/>
  <c r="Z151" i="6" s="1"/>
  <c r="V150" i="6"/>
  <c r="Z150" i="6" s="1"/>
  <c r="V149" i="6"/>
  <c r="Z149" i="6" s="1"/>
  <c r="V148" i="6"/>
  <c r="Z148" i="6" s="1"/>
  <c r="V147" i="6"/>
  <c r="Z147" i="6" s="1"/>
  <c r="V146" i="6"/>
  <c r="Z146" i="6" s="1"/>
  <c r="V144" i="6"/>
  <c r="Z144" i="6" s="1"/>
  <c r="V143" i="6"/>
  <c r="Z143" i="6" s="1"/>
  <c r="V142" i="6"/>
  <c r="Z142" i="6" s="1"/>
  <c r="V141" i="6"/>
  <c r="Z141" i="6" s="1"/>
  <c r="V140" i="6"/>
  <c r="Z140" i="6" s="1"/>
  <c r="V139" i="6"/>
  <c r="Z139" i="6" s="1"/>
  <c r="V138" i="6"/>
  <c r="Z138" i="6" s="1"/>
  <c r="V137" i="6"/>
  <c r="Z137" i="6" s="1"/>
  <c r="V136" i="6"/>
  <c r="Z136" i="6" s="1"/>
  <c r="V135" i="6"/>
  <c r="Z135" i="6" s="1"/>
  <c r="V134" i="6"/>
  <c r="Z134" i="6" s="1"/>
  <c r="V133" i="6"/>
  <c r="Z133" i="6" s="1"/>
  <c r="V132" i="6"/>
  <c r="Z132" i="6" s="1"/>
  <c r="V131" i="6"/>
  <c r="Z131" i="6" s="1"/>
  <c r="V130" i="6"/>
  <c r="Z130" i="6" s="1"/>
  <c r="V129" i="6"/>
  <c r="Z129" i="6" s="1"/>
  <c r="V128" i="6"/>
  <c r="Z128" i="6" s="1"/>
  <c r="V127" i="6"/>
  <c r="Z127" i="6" s="1"/>
  <c r="V126" i="6"/>
  <c r="Z126" i="6" s="1"/>
  <c r="V125" i="6"/>
  <c r="Z125" i="6" s="1"/>
  <c r="V124" i="6"/>
  <c r="Z124" i="6" s="1"/>
  <c r="V123" i="6"/>
  <c r="Z123" i="6" s="1"/>
  <c r="V122" i="6"/>
  <c r="Z122" i="6" s="1"/>
  <c r="V121" i="6"/>
  <c r="Z121" i="6" s="1"/>
  <c r="V120" i="6"/>
  <c r="Z120" i="6" s="1"/>
  <c r="V119" i="6"/>
  <c r="Z119" i="6" s="1"/>
  <c r="V118" i="6"/>
  <c r="Z118" i="6" s="1"/>
  <c r="V117" i="6"/>
  <c r="Z117" i="6" s="1"/>
  <c r="V116" i="6"/>
  <c r="Z116" i="6" s="1"/>
  <c r="V115" i="6"/>
  <c r="Z115" i="6" s="1"/>
  <c r="V114" i="6"/>
  <c r="Z114" i="6" s="1"/>
  <c r="V113" i="6"/>
  <c r="Z113" i="6" s="1"/>
  <c r="V112" i="6"/>
  <c r="Z112" i="6" s="1"/>
  <c r="V111" i="6"/>
  <c r="Z111" i="6" s="1"/>
  <c r="V110" i="6"/>
  <c r="Z110" i="6" s="1"/>
  <c r="V109" i="6"/>
  <c r="Z109" i="6" s="1"/>
  <c r="V108" i="6"/>
  <c r="Z108" i="6" s="1"/>
  <c r="V107" i="6"/>
  <c r="Z107" i="6" s="1"/>
  <c r="V106" i="6"/>
  <c r="Z106" i="6" s="1"/>
  <c r="V105" i="6"/>
  <c r="Z105" i="6" s="1"/>
  <c r="V104" i="6"/>
  <c r="Z104" i="6" s="1"/>
  <c r="V103" i="6"/>
  <c r="Z103" i="6" s="1"/>
  <c r="V102" i="6"/>
  <c r="Z102" i="6" s="1"/>
  <c r="V101" i="6"/>
  <c r="Z101" i="6" s="1"/>
  <c r="V100" i="6"/>
  <c r="Z100" i="6" s="1"/>
  <c r="V99" i="6"/>
  <c r="Z99" i="6" s="1"/>
  <c r="V98" i="6"/>
  <c r="Z98" i="6" s="1"/>
  <c r="V97" i="6"/>
  <c r="Z97" i="6" s="1"/>
  <c r="V96" i="6"/>
  <c r="Z96" i="6" s="1"/>
  <c r="V95" i="6"/>
  <c r="Z95" i="6" s="1"/>
  <c r="V94" i="6"/>
  <c r="Z94" i="6" s="1"/>
  <c r="V93" i="6"/>
  <c r="Z93" i="6" s="1"/>
  <c r="V92" i="6"/>
  <c r="Z92" i="6" s="1"/>
  <c r="V91" i="6"/>
  <c r="Z91" i="6" s="1"/>
  <c r="V90" i="6"/>
  <c r="Z90" i="6" s="1"/>
  <c r="V89" i="6"/>
  <c r="Z89" i="6" s="1"/>
  <c r="V88" i="6"/>
  <c r="Z88" i="6" s="1"/>
  <c r="V87" i="6"/>
  <c r="Z87" i="6" s="1"/>
  <c r="V86" i="6"/>
  <c r="Z86" i="6" s="1"/>
  <c r="V85" i="6"/>
  <c r="Z85" i="6" s="1"/>
  <c r="V84" i="6"/>
  <c r="Z84" i="6" s="1"/>
  <c r="V83" i="6"/>
  <c r="Z83" i="6" s="1"/>
  <c r="V82" i="6"/>
  <c r="Z82" i="6" s="1"/>
  <c r="V81" i="6"/>
  <c r="Z81" i="6" s="1"/>
  <c r="V80" i="6"/>
  <c r="Z80" i="6" s="1"/>
  <c r="V79" i="6"/>
  <c r="Z79" i="6" s="1"/>
  <c r="V78" i="6"/>
  <c r="Z78" i="6" s="1"/>
  <c r="V77" i="6"/>
  <c r="Z77" i="6" s="1"/>
  <c r="V76" i="6"/>
  <c r="Z76" i="6" s="1"/>
  <c r="V75" i="6"/>
  <c r="Z75" i="6" s="1"/>
  <c r="V74" i="6"/>
  <c r="Z74" i="6" s="1"/>
  <c r="V73" i="6"/>
  <c r="Z73" i="6" s="1"/>
  <c r="V72" i="6"/>
  <c r="Z72" i="6" s="1"/>
  <c r="V71" i="6"/>
  <c r="Z71" i="6" s="1"/>
  <c r="V70" i="6"/>
  <c r="Z70" i="6" s="1"/>
  <c r="V69" i="6"/>
  <c r="Z69" i="6" s="1"/>
  <c r="V68" i="6"/>
  <c r="Z68" i="6" s="1"/>
  <c r="V67" i="6"/>
  <c r="Z67" i="6" s="1"/>
  <c r="V66" i="6"/>
  <c r="Z66" i="6" s="1"/>
  <c r="V65" i="6"/>
  <c r="Z65" i="6" s="1"/>
  <c r="V64" i="6"/>
  <c r="Z64" i="6" s="1"/>
  <c r="V63" i="6"/>
  <c r="Z63" i="6" s="1"/>
  <c r="V62" i="6"/>
  <c r="Z62" i="6" s="1"/>
  <c r="V61" i="6"/>
  <c r="Z61" i="6" s="1"/>
  <c r="V60" i="6"/>
  <c r="Z60" i="6" s="1"/>
  <c r="V59" i="6"/>
  <c r="Z59" i="6" s="1"/>
  <c r="V58" i="6"/>
  <c r="Z58" i="6" s="1"/>
  <c r="V57" i="6"/>
  <c r="Z57" i="6" s="1"/>
  <c r="V56" i="6"/>
  <c r="Z56" i="6" s="1"/>
  <c r="V55" i="6"/>
  <c r="Z55" i="6" s="1"/>
  <c r="V54" i="6"/>
  <c r="Z54" i="6" s="1"/>
  <c r="V53" i="6"/>
  <c r="Z53" i="6" s="1"/>
  <c r="V52" i="6"/>
  <c r="Z52" i="6" s="1"/>
  <c r="V51" i="6"/>
  <c r="Z51" i="6" s="1"/>
  <c r="V50" i="6"/>
  <c r="Z50" i="6" s="1"/>
  <c r="V49" i="6"/>
  <c r="Z49" i="6" s="1"/>
  <c r="V48" i="6"/>
  <c r="Z48" i="6" s="1"/>
  <c r="V47" i="6"/>
  <c r="Z47" i="6" s="1"/>
  <c r="V46" i="6"/>
  <c r="Z46" i="6" s="1"/>
  <c r="V45" i="6"/>
  <c r="Z45" i="6" s="1"/>
  <c r="V44" i="6"/>
  <c r="Z44" i="6" s="1"/>
  <c r="V43" i="6"/>
  <c r="Z43" i="6" s="1"/>
  <c r="V42" i="6"/>
  <c r="Z42" i="6" s="1"/>
  <c r="V41" i="6"/>
  <c r="Z41" i="6" s="1"/>
  <c r="V40" i="6"/>
  <c r="Z40" i="6" s="1"/>
  <c r="V39" i="6"/>
  <c r="Z39" i="6" s="1"/>
  <c r="V38" i="6"/>
  <c r="Z38" i="6" s="1"/>
  <c r="V37" i="6"/>
  <c r="Z37" i="6" s="1"/>
  <c r="V36" i="6"/>
  <c r="Z36" i="6" s="1"/>
  <c r="V35" i="6"/>
  <c r="Z35" i="6" s="1"/>
  <c r="V34" i="6"/>
  <c r="Z34" i="6" s="1"/>
  <c r="V33" i="6"/>
  <c r="Z33" i="6" s="1"/>
  <c r="V32" i="6"/>
  <c r="Z32" i="6" s="1"/>
  <c r="V31" i="6"/>
  <c r="Z31" i="6" s="1"/>
  <c r="V30" i="6"/>
  <c r="Z30" i="6" s="1"/>
  <c r="V29" i="6"/>
  <c r="Z29" i="6" s="1"/>
  <c r="V28" i="6"/>
  <c r="Z28" i="6" s="1"/>
  <c r="U224" i="6"/>
  <c r="V224" i="6" s="1"/>
  <c r="Z224" i="6" s="1"/>
  <c r="U145" i="6"/>
  <c r="AA238" i="6" l="1"/>
  <c r="AA224" i="6"/>
  <c r="AA223" i="6" s="1"/>
  <c r="AA237" i="6"/>
  <c r="X23" i="6"/>
  <c r="V145" i="6"/>
  <c r="Z145" i="6" s="1"/>
  <c r="U27" i="6"/>
  <c r="V27" i="6" s="1"/>
  <c r="Z27" i="6" s="1"/>
  <c r="P262" i="6"/>
  <c r="M262" i="6"/>
  <c r="P261" i="6"/>
  <c r="M261" i="6"/>
  <c r="S25" i="6"/>
  <c r="O227" i="6"/>
  <c r="P227" i="6" s="1"/>
  <c r="O126" i="6"/>
  <c r="P126" i="6" s="1"/>
  <c r="O86" i="6"/>
  <c r="P86" i="6" s="1"/>
  <c r="P48" i="6"/>
  <c r="P47" i="6"/>
  <c r="P46" i="6"/>
  <c r="P45" i="6"/>
  <c r="P44" i="6"/>
  <c r="P43" i="6"/>
  <c r="P42" i="6"/>
  <c r="P41" i="6"/>
  <c r="P40" i="6"/>
  <c r="P39" i="6"/>
  <c r="P38" i="6"/>
  <c r="P37" i="6"/>
  <c r="P36" i="6"/>
  <c r="P35" i="6"/>
  <c r="P34" i="6"/>
  <c r="P33" i="6"/>
  <c r="P32" i="6"/>
  <c r="P31" i="6"/>
  <c r="P30" i="6"/>
  <c r="P29" i="6"/>
  <c r="P28" i="6"/>
  <c r="P112" i="6"/>
  <c r="P111" i="6"/>
  <c r="P110" i="6"/>
  <c r="P109" i="6"/>
  <c r="P108" i="6"/>
  <c r="P107" i="6"/>
  <c r="P106" i="6"/>
  <c r="P105" i="6"/>
  <c r="P104" i="6"/>
  <c r="P103" i="6"/>
  <c r="P102" i="6"/>
  <c r="P101" i="6"/>
  <c r="P100" i="6"/>
  <c r="P99" i="6"/>
  <c r="P98" i="6"/>
  <c r="P97" i="6"/>
  <c r="P96" i="6"/>
  <c r="P95" i="6"/>
  <c r="P94" i="6"/>
  <c r="P93" i="6"/>
  <c r="P92" i="6"/>
  <c r="P91" i="6"/>
  <c r="P90" i="6"/>
  <c r="P89" i="6"/>
  <c r="P88" i="6"/>
  <c r="P87" i="6"/>
  <c r="P85" i="6"/>
  <c r="P84" i="6"/>
  <c r="P83" i="6"/>
  <c r="P82" i="6"/>
  <c r="P81" i="6"/>
  <c r="P80" i="6"/>
  <c r="P79" i="6"/>
  <c r="P78" i="6"/>
  <c r="P77" i="6"/>
  <c r="P76" i="6"/>
  <c r="P75" i="6"/>
  <c r="P74" i="6"/>
  <c r="P73" i="6"/>
  <c r="P72" i="6"/>
  <c r="P71" i="6"/>
  <c r="P70" i="6"/>
  <c r="P69" i="6"/>
  <c r="P68" i="6"/>
  <c r="P67" i="6"/>
  <c r="P66" i="6"/>
  <c r="P65" i="6"/>
  <c r="P64" i="6"/>
  <c r="P63" i="6"/>
  <c r="P62" i="6"/>
  <c r="P61" i="6"/>
  <c r="P60" i="6"/>
  <c r="P59" i="6"/>
  <c r="P58" i="6"/>
  <c r="P57" i="6"/>
  <c r="P56" i="6"/>
  <c r="P55" i="6"/>
  <c r="P54" i="6"/>
  <c r="P53" i="6"/>
  <c r="P52" i="6"/>
  <c r="P51" i="6"/>
  <c r="P50" i="6"/>
  <c r="P49" i="6"/>
  <c r="P412" i="6"/>
  <c r="P411" i="6"/>
  <c r="P410" i="6"/>
  <c r="P409" i="6"/>
  <c r="P407" i="6"/>
  <c r="P406" i="6"/>
  <c r="P405" i="6"/>
  <c r="P404" i="6"/>
  <c r="P403" i="6"/>
  <c r="P402" i="6"/>
  <c r="P401" i="6"/>
  <c r="P400" i="6"/>
  <c r="P399" i="6"/>
  <c r="P398" i="6"/>
  <c r="P397" i="6"/>
  <c r="P396" i="6"/>
  <c r="P395" i="6"/>
  <c r="P394" i="6"/>
  <c r="P393" i="6"/>
  <c r="P392" i="6"/>
  <c r="P391" i="6"/>
  <c r="P390" i="6"/>
  <c r="P389" i="6"/>
  <c r="P388" i="6"/>
  <c r="P387" i="6"/>
  <c r="P386" i="6"/>
  <c r="P385" i="6"/>
  <c r="P384" i="6"/>
  <c r="P383" i="6"/>
  <c r="P382" i="6"/>
  <c r="P381" i="6"/>
  <c r="P380" i="6"/>
  <c r="P379" i="6"/>
  <c r="P378" i="6"/>
  <c r="P377" i="6"/>
  <c r="P376" i="6"/>
  <c r="P375" i="6"/>
  <c r="P374" i="6"/>
  <c r="P373" i="6"/>
  <c r="P372" i="6"/>
  <c r="P371" i="6"/>
  <c r="P370" i="6"/>
  <c r="P369" i="6"/>
  <c r="P368" i="6"/>
  <c r="P367" i="6"/>
  <c r="P366" i="6"/>
  <c r="P365" i="6"/>
  <c r="P364" i="6"/>
  <c r="P363" i="6"/>
  <c r="P360" i="6"/>
  <c r="P359" i="6"/>
  <c r="P358" i="6"/>
  <c r="P357" i="6"/>
  <c r="P356" i="6"/>
  <c r="P355" i="6"/>
  <c r="P354" i="6"/>
  <c r="P353" i="6"/>
  <c r="P352" i="6"/>
  <c r="P351" i="6"/>
  <c r="P350" i="6"/>
  <c r="P349" i="6"/>
  <c r="P348" i="6"/>
  <c r="P347" i="6"/>
  <c r="P346" i="6"/>
  <c r="P345" i="6"/>
  <c r="P344" i="6"/>
  <c r="P343" i="6"/>
  <c r="P342" i="6"/>
  <c r="P341" i="6"/>
  <c r="P340" i="6"/>
  <c r="P339" i="6"/>
  <c r="P338" i="6"/>
  <c r="P337" i="6"/>
  <c r="P336" i="6"/>
  <c r="P335" i="6"/>
  <c r="P334" i="6"/>
  <c r="P333" i="6"/>
  <c r="P332" i="6"/>
  <c r="P331" i="6"/>
  <c r="P330" i="6"/>
  <c r="P329" i="6"/>
  <c r="P328" i="6"/>
  <c r="P327" i="6"/>
  <c r="P326" i="6"/>
  <c r="P325" i="6"/>
  <c r="P324" i="6"/>
  <c r="P321" i="6"/>
  <c r="P320" i="6"/>
  <c r="P319" i="6"/>
  <c r="P318" i="6"/>
  <c r="P317" i="6"/>
  <c r="P316" i="6"/>
  <c r="P315" i="6"/>
  <c r="P314" i="6"/>
  <c r="P313" i="6"/>
  <c r="P312" i="6"/>
  <c r="P311" i="6"/>
  <c r="P310" i="6"/>
  <c r="P309" i="6"/>
  <c r="P308" i="6"/>
  <c r="P307" i="6"/>
  <c r="P304" i="6"/>
  <c r="P303" i="6"/>
  <c r="P302" i="6"/>
  <c r="P301" i="6"/>
  <c r="P300" i="6"/>
  <c r="P299" i="6"/>
  <c r="P298" i="6"/>
  <c r="P297" i="6"/>
  <c r="P296" i="6"/>
  <c r="P295" i="6"/>
  <c r="P294" i="6"/>
  <c r="P293" i="6"/>
  <c r="P292" i="6"/>
  <c r="P291" i="6"/>
  <c r="P290" i="6"/>
  <c r="P287" i="6"/>
  <c r="P286" i="6"/>
  <c r="P285" i="6"/>
  <c r="P284" i="6"/>
  <c r="P283" i="6"/>
  <c r="P282" i="6"/>
  <c r="P281" i="6"/>
  <c r="P280" i="6"/>
  <c r="P278" i="6"/>
  <c r="P277" i="6"/>
  <c r="P276" i="6"/>
  <c r="P275" i="6"/>
  <c r="P274" i="6"/>
  <c r="P273" i="6"/>
  <c r="P272" i="6"/>
  <c r="P269" i="6"/>
  <c r="P268" i="6"/>
  <c r="P267" i="6"/>
  <c r="P266" i="6"/>
  <c r="P265" i="6"/>
  <c r="P264" i="6"/>
  <c r="P263" i="6"/>
  <c r="P258" i="6"/>
  <c r="P257" i="6"/>
  <c r="P256" i="6"/>
  <c r="P255" i="6"/>
  <c r="P248" i="6"/>
  <c r="P247" i="6"/>
  <c r="P246" i="6"/>
  <c r="P238" i="6"/>
  <c r="P236" i="6"/>
  <c r="P235" i="6"/>
  <c r="P234" i="6"/>
  <c r="P233" i="6"/>
  <c r="P232" i="6"/>
  <c r="P231" i="6"/>
  <c r="P230" i="6"/>
  <c r="P229" i="6"/>
  <c r="P228" i="6"/>
  <c r="P226" i="6"/>
  <c r="P225" i="6"/>
  <c r="P223" i="6"/>
  <c r="P222" i="6"/>
  <c r="P221" i="6"/>
  <c r="P220" i="6"/>
  <c r="P219" i="6"/>
  <c r="P218" i="6"/>
  <c r="P217" i="6"/>
  <c r="P216" i="6"/>
  <c r="P215" i="6"/>
  <c r="P214" i="6"/>
  <c r="P213" i="6"/>
  <c r="P212" i="6"/>
  <c r="P211" i="6"/>
  <c r="P210" i="6"/>
  <c r="P209" i="6"/>
  <c r="P208" i="6"/>
  <c r="P207" i="6"/>
  <c r="P206" i="6"/>
  <c r="P205" i="6"/>
  <c r="P204" i="6"/>
  <c r="P203" i="6"/>
  <c r="P202" i="6"/>
  <c r="P201" i="6"/>
  <c r="P200" i="6"/>
  <c r="P199" i="6"/>
  <c r="P198" i="6"/>
  <c r="P197" i="6"/>
  <c r="P196" i="6"/>
  <c r="P195" i="6"/>
  <c r="P194" i="6"/>
  <c r="P193" i="6"/>
  <c r="P192" i="6"/>
  <c r="P191" i="6"/>
  <c r="P190" i="6"/>
  <c r="P189" i="6"/>
  <c r="P188" i="6"/>
  <c r="P187" i="6"/>
  <c r="P186" i="6"/>
  <c r="P185" i="6"/>
  <c r="P184" i="6"/>
  <c r="P183" i="6"/>
  <c r="P182" i="6"/>
  <c r="P181" i="6"/>
  <c r="P180" i="6"/>
  <c r="P179" i="6"/>
  <c r="P178" i="6"/>
  <c r="P177" i="6"/>
  <c r="P176" i="6"/>
  <c r="P175" i="6"/>
  <c r="P174" i="6"/>
  <c r="P173" i="6"/>
  <c r="P172" i="6"/>
  <c r="P171" i="6"/>
  <c r="P170" i="6"/>
  <c r="P169" i="6"/>
  <c r="P168" i="6"/>
  <c r="P167" i="6"/>
  <c r="P166" i="6"/>
  <c r="P165" i="6"/>
  <c r="P164" i="6"/>
  <c r="P163" i="6"/>
  <c r="P162" i="6"/>
  <c r="P161" i="6"/>
  <c r="P155" i="6"/>
  <c r="P154" i="6"/>
  <c r="P153" i="6"/>
  <c r="P152" i="6"/>
  <c r="P151" i="6"/>
  <c r="P146" i="6"/>
  <c r="P145" i="6"/>
  <c r="P144" i="6"/>
  <c r="P143" i="6"/>
  <c r="P142" i="6"/>
  <c r="P141" i="6"/>
  <c r="P140" i="6"/>
  <c r="P139" i="6"/>
  <c r="P138" i="6"/>
  <c r="P137" i="6"/>
  <c r="P135" i="6"/>
  <c r="P134" i="6"/>
  <c r="P133" i="6"/>
  <c r="P132" i="6"/>
  <c r="P131" i="6"/>
  <c r="P130" i="6"/>
  <c r="P129" i="6"/>
  <c r="P128" i="6"/>
  <c r="P127" i="6"/>
  <c r="P125" i="6"/>
  <c r="P124" i="6"/>
  <c r="P123" i="6"/>
  <c r="P121" i="6"/>
  <c r="P120" i="6"/>
  <c r="P118" i="6"/>
  <c r="P117" i="6"/>
  <c r="P116" i="6"/>
  <c r="P115" i="6"/>
  <c r="P114" i="6"/>
  <c r="P113" i="6"/>
  <c r="P419" i="6"/>
  <c r="P418" i="6"/>
  <c r="P417" i="6"/>
  <c r="P416" i="6"/>
  <c r="P415" i="6"/>
  <c r="P414" i="6"/>
  <c r="P413" i="6"/>
  <c r="O224" i="6"/>
  <c r="P224" i="6" s="1"/>
  <c r="O279" i="6"/>
  <c r="P279" i="6" s="1"/>
  <c r="O237" i="6"/>
  <c r="P237" i="6" s="1"/>
  <c r="O26" i="6"/>
  <c r="P26" i="6" s="1"/>
  <c r="Q26" i="6"/>
  <c r="R145" i="6"/>
  <c r="R26" i="6" s="1"/>
  <c r="M419" i="6"/>
  <c r="M418" i="6"/>
  <c r="M417" i="6"/>
  <c r="M416" i="6"/>
  <c r="M415" i="6"/>
  <c r="M414" i="6"/>
  <c r="M413" i="6"/>
  <c r="M412" i="6"/>
  <c r="M411" i="6"/>
  <c r="M410" i="6"/>
  <c r="M409" i="6"/>
  <c r="M407" i="6"/>
  <c r="M406" i="6"/>
  <c r="M405" i="6"/>
  <c r="M404" i="6"/>
  <c r="M403" i="6"/>
  <c r="M402" i="6"/>
  <c r="M401" i="6"/>
  <c r="M400" i="6"/>
  <c r="M399" i="6"/>
  <c r="M398" i="6"/>
  <c r="M397" i="6"/>
  <c r="M396" i="6"/>
  <c r="M395" i="6"/>
  <c r="M394" i="6"/>
  <c r="M393" i="6"/>
  <c r="M392" i="6"/>
  <c r="M391" i="6"/>
  <c r="M390" i="6"/>
  <c r="M389" i="6"/>
  <c r="M388" i="6"/>
  <c r="M387" i="6"/>
  <c r="M386" i="6"/>
  <c r="M385" i="6"/>
  <c r="M384" i="6"/>
  <c r="M383" i="6"/>
  <c r="M382" i="6"/>
  <c r="M381" i="6"/>
  <c r="M380" i="6"/>
  <c r="M379" i="6"/>
  <c r="M378" i="6"/>
  <c r="M377" i="6"/>
  <c r="M376" i="6"/>
  <c r="M375" i="6"/>
  <c r="M374" i="6"/>
  <c r="M373" i="6"/>
  <c r="M372" i="6"/>
  <c r="M371" i="6"/>
  <c r="M370" i="6"/>
  <c r="M369" i="6"/>
  <c r="M368" i="6"/>
  <c r="M367" i="6"/>
  <c r="M366" i="6"/>
  <c r="M365" i="6"/>
  <c r="M364" i="6"/>
  <c r="M363" i="6"/>
  <c r="M360" i="6"/>
  <c r="M359" i="6"/>
  <c r="M358" i="6"/>
  <c r="M357" i="6"/>
  <c r="M356" i="6"/>
  <c r="M355" i="6"/>
  <c r="M354" i="6"/>
  <c r="M353" i="6"/>
  <c r="M352" i="6"/>
  <c r="M351" i="6"/>
  <c r="M350" i="6"/>
  <c r="M349" i="6"/>
  <c r="M348" i="6"/>
  <c r="M347" i="6"/>
  <c r="M346" i="6"/>
  <c r="M345" i="6"/>
  <c r="M344" i="6"/>
  <c r="M343" i="6"/>
  <c r="M342" i="6"/>
  <c r="M341" i="6"/>
  <c r="M340" i="6"/>
  <c r="M339" i="6"/>
  <c r="M338" i="6"/>
  <c r="M337" i="6"/>
  <c r="M336" i="6"/>
  <c r="M335" i="6"/>
  <c r="M334" i="6"/>
  <c r="M333" i="6"/>
  <c r="M332" i="6"/>
  <c r="M331" i="6"/>
  <c r="M330" i="6"/>
  <c r="M329" i="6"/>
  <c r="M328" i="6"/>
  <c r="M327" i="6"/>
  <c r="M326" i="6"/>
  <c r="M325" i="6"/>
  <c r="M324" i="6"/>
  <c r="M321" i="6"/>
  <c r="M320" i="6"/>
  <c r="M319" i="6"/>
  <c r="M318" i="6"/>
  <c r="M317" i="6"/>
  <c r="M316" i="6"/>
  <c r="M315" i="6"/>
  <c r="M314" i="6"/>
  <c r="M313" i="6"/>
  <c r="M312" i="6"/>
  <c r="M311" i="6"/>
  <c r="M310" i="6"/>
  <c r="M309" i="6"/>
  <c r="M308" i="6"/>
  <c r="M307" i="6"/>
  <c r="M304" i="6"/>
  <c r="M303" i="6"/>
  <c r="M302" i="6"/>
  <c r="M301" i="6"/>
  <c r="M300" i="6"/>
  <c r="M299" i="6"/>
  <c r="M298" i="6"/>
  <c r="M297" i="6"/>
  <c r="M296" i="6"/>
  <c r="M295" i="6"/>
  <c r="M294" i="6"/>
  <c r="M293" i="6"/>
  <c r="M292" i="6"/>
  <c r="M291" i="6"/>
  <c r="M290" i="6"/>
  <c r="M287" i="6"/>
  <c r="M286" i="6"/>
  <c r="M285" i="6"/>
  <c r="M284" i="6"/>
  <c r="M283" i="6"/>
  <c r="M282" i="6"/>
  <c r="M281" i="6"/>
  <c r="M280" i="6"/>
  <c r="M278" i="6"/>
  <c r="M277" i="6"/>
  <c r="M276" i="6"/>
  <c r="M275" i="6"/>
  <c r="M274" i="6"/>
  <c r="M273" i="6"/>
  <c r="M272" i="6"/>
  <c r="M269" i="6"/>
  <c r="M268" i="6"/>
  <c r="M267" i="6"/>
  <c r="M266" i="6"/>
  <c r="M265" i="6"/>
  <c r="M264" i="6"/>
  <c r="M263" i="6"/>
  <c r="M258" i="6"/>
  <c r="M257" i="6"/>
  <c r="M256" i="6"/>
  <c r="M255" i="6"/>
  <c r="M248" i="6"/>
  <c r="M247" i="6"/>
  <c r="M246" i="6"/>
  <c r="M235" i="6"/>
  <c r="M234" i="6"/>
  <c r="M233" i="6"/>
  <c r="M232" i="6"/>
  <c r="M231" i="6"/>
  <c r="M230" i="6"/>
  <c r="M229" i="6"/>
  <c r="M228" i="6"/>
  <c r="M227" i="6"/>
  <c r="M226" i="6"/>
  <c r="M225" i="6"/>
  <c r="M222" i="6"/>
  <c r="M221" i="6"/>
  <c r="M220" i="6"/>
  <c r="M219" i="6"/>
  <c r="M218" i="6"/>
  <c r="M217" i="6"/>
  <c r="M216" i="6"/>
  <c r="M215" i="6"/>
  <c r="M214" i="6"/>
  <c r="M213" i="6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55" i="6"/>
  <c r="M154" i="6"/>
  <c r="M153" i="6"/>
  <c r="M152" i="6"/>
  <c r="M151" i="6"/>
  <c r="M146" i="6"/>
  <c r="M145" i="6"/>
  <c r="M144" i="6"/>
  <c r="M143" i="6"/>
  <c r="M142" i="6"/>
  <c r="M141" i="6"/>
  <c r="M140" i="6"/>
  <c r="M139" i="6"/>
  <c r="M138" i="6"/>
  <c r="M137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1" i="6"/>
  <c r="M120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K279" i="6"/>
  <c r="M279" i="6" s="1"/>
  <c r="J224" i="6"/>
  <c r="J177" i="6"/>
  <c r="M177" i="6" s="1"/>
  <c r="I25" i="6"/>
  <c r="I418" i="6"/>
  <c r="I417" i="6"/>
  <c r="I416" i="6"/>
  <c r="I415" i="6"/>
  <c r="I414" i="6"/>
  <c r="I413" i="6"/>
  <c r="I412" i="6"/>
  <c r="I411" i="6"/>
  <c r="I410" i="6"/>
  <c r="I409" i="6"/>
  <c r="I407" i="6"/>
  <c r="I406" i="6"/>
  <c r="I405" i="6"/>
  <c r="I404" i="6"/>
  <c r="I403" i="6"/>
  <c r="I402" i="6"/>
  <c r="I401" i="6"/>
  <c r="I400" i="6"/>
  <c r="I399" i="6"/>
  <c r="I398" i="6"/>
  <c r="I397" i="6"/>
  <c r="I396" i="6"/>
  <c r="I395" i="6"/>
  <c r="I394" i="6"/>
  <c r="I393" i="6"/>
  <c r="I392" i="6"/>
  <c r="I391" i="6"/>
  <c r="I390" i="6"/>
  <c r="I389" i="6"/>
  <c r="I388" i="6"/>
  <c r="I387" i="6"/>
  <c r="I386" i="6"/>
  <c r="I385" i="6"/>
  <c r="I384" i="6"/>
  <c r="I383" i="6"/>
  <c r="I382" i="6"/>
  <c r="I381" i="6"/>
  <c r="I380" i="6"/>
  <c r="I379" i="6"/>
  <c r="I378" i="6"/>
  <c r="I377" i="6"/>
  <c r="I376" i="6"/>
  <c r="I375" i="6"/>
  <c r="I374" i="6"/>
  <c r="I373" i="6"/>
  <c r="I372" i="6"/>
  <c r="I371" i="6"/>
  <c r="I370" i="6"/>
  <c r="I369" i="6"/>
  <c r="I368" i="6"/>
  <c r="I367" i="6"/>
  <c r="I366" i="6"/>
  <c r="I365" i="6"/>
  <c r="I364" i="6"/>
  <c r="I363" i="6"/>
  <c r="I360" i="6"/>
  <c r="I359" i="6"/>
  <c r="I358" i="6"/>
  <c r="I357" i="6"/>
  <c r="I356" i="6"/>
  <c r="I355" i="6"/>
  <c r="I354" i="6"/>
  <c r="I353" i="6"/>
  <c r="I352" i="6"/>
  <c r="I351" i="6"/>
  <c r="I350" i="6"/>
  <c r="I349" i="6"/>
  <c r="I348" i="6"/>
  <c r="I347" i="6"/>
  <c r="I346" i="6"/>
  <c r="I345" i="6"/>
  <c r="I344" i="6"/>
  <c r="I343" i="6"/>
  <c r="I342" i="6"/>
  <c r="I341" i="6"/>
  <c r="I340" i="6"/>
  <c r="I339" i="6"/>
  <c r="I338" i="6"/>
  <c r="I337" i="6"/>
  <c r="I336" i="6"/>
  <c r="I335" i="6"/>
  <c r="I334" i="6"/>
  <c r="I333" i="6"/>
  <c r="I332" i="6"/>
  <c r="I331" i="6"/>
  <c r="I330" i="6"/>
  <c r="I329" i="6"/>
  <c r="I328" i="6"/>
  <c r="I327" i="6"/>
  <c r="I326" i="6"/>
  <c r="I325" i="6"/>
  <c r="I324" i="6"/>
  <c r="I319" i="6"/>
  <c r="I318" i="6"/>
  <c r="I317" i="6"/>
  <c r="I316" i="6"/>
  <c r="I315" i="6"/>
  <c r="I314" i="6"/>
  <c r="I313" i="6"/>
  <c r="I312" i="6"/>
  <c r="I311" i="6"/>
  <c r="I310" i="6"/>
  <c r="I309" i="6"/>
  <c r="I308" i="6"/>
  <c r="I307" i="6"/>
  <c r="I304" i="6"/>
  <c r="I303" i="6"/>
  <c r="I302" i="6"/>
  <c r="I301" i="6"/>
  <c r="I300" i="6"/>
  <c r="I299" i="6"/>
  <c r="I298" i="6"/>
  <c r="I297" i="6"/>
  <c r="I296" i="6"/>
  <c r="I295" i="6"/>
  <c r="I294" i="6"/>
  <c r="I293" i="6"/>
  <c r="I292" i="6"/>
  <c r="I291" i="6"/>
  <c r="I290" i="6"/>
  <c r="I287" i="6"/>
  <c r="I286" i="6"/>
  <c r="I285" i="6"/>
  <c r="I284" i="6"/>
  <c r="I283" i="6"/>
  <c r="I282" i="6"/>
  <c r="I281" i="6"/>
  <c r="I280" i="6"/>
  <c r="I279" i="6"/>
  <c r="I278" i="6"/>
  <c r="I277" i="6"/>
  <c r="I276" i="6"/>
  <c r="I275" i="6"/>
  <c r="I274" i="6"/>
  <c r="I273" i="6"/>
  <c r="I272" i="6"/>
  <c r="I269" i="6"/>
  <c r="I268" i="6"/>
  <c r="I267" i="6"/>
  <c r="I266" i="6"/>
  <c r="I265" i="6"/>
  <c r="I264" i="6"/>
  <c r="I263" i="6"/>
  <c r="I258" i="6"/>
  <c r="I257" i="6"/>
  <c r="I256" i="6"/>
  <c r="I255" i="6"/>
  <c r="I248" i="6"/>
  <c r="I247" i="6"/>
  <c r="I246" i="6"/>
  <c r="I238" i="6"/>
  <c r="I237" i="6"/>
  <c r="I236" i="6"/>
  <c r="I235" i="6"/>
  <c r="I234" i="6"/>
  <c r="I233" i="6"/>
  <c r="I232" i="6"/>
  <c r="I231" i="6"/>
  <c r="I230" i="6"/>
  <c r="I229" i="6"/>
  <c r="I228" i="6"/>
  <c r="I227" i="6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51" i="6"/>
  <c r="I146" i="6"/>
  <c r="I145" i="6"/>
  <c r="I144" i="6"/>
  <c r="I143" i="6"/>
  <c r="I142" i="6"/>
  <c r="I141" i="6"/>
  <c r="I140" i="6"/>
  <c r="I139" i="6"/>
  <c r="I138" i="6"/>
  <c r="I137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1" i="6"/>
  <c r="I120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79" i="6"/>
  <c r="I78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419" i="6"/>
  <c r="U26" i="6" l="1"/>
  <c r="U25" i="6" s="1"/>
  <c r="P25" i="6"/>
  <c r="O25" i="6"/>
  <c r="V26" i="6" l="1"/>
  <c r="Z26" i="6" s="1"/>
  <c r="J27" i="6"/>
  <c r="J26" i="6" s="1"/>
  <c r="J25" i="6" s="1"/>
  <c r="K27" i="6"/>
  <c r="K26" i="6" s="1"/>
  <c r="K25" i="6" s="1"/>
  <c r="L224" i="6"/>
  <c r="L223" i="6" s="1"/>
  <c r="M223" i="6" s="1"/>
  <c r="K238" i="6"/>
  <c r="M238" i="6" s="1"/>
  <c r="R224" i="6"/>
  <c r="R223" i="6" s="1"/>
  <c r="R25" i="6" s="1"/>
  <c r="Q224" i="6"/>
  <c r="Q223" i="6" s="1"/>
  <c r="Q25" i="6" s="1"/>
  <c r="K237" i="6" l="1"/>
  <c r="K236" i="6" s="1"/>
  <c r="M236" i="6" s="1"/>
  <c r="L27" i="6"/>
  <c r="L26" i="6" s="1"/>
  <c r="M237" i="6" l="1"/>
  <c r="M26" i="6"/>
  <c r="L25" i="6"/>
  <c r="M25" i="6" s="1"/>
  <c r="N25" i="6" s="1"/>
  <c r="M27" i="6"/>
  <c r="N27" i="6" s="1"/>
  <c r="P27" i="6" s="1"/>
  <c r="K224" i="6"/>
  <c r="M224" i="6" s="1"/>
</calcChain>
</file>

<file path=xl/sharedStrings.xml><?xml version="1.0" encoding="utf-8"?>
<sst xmlns="http://schemas.openxmlformats.org/spreadsheetml/2006/main" count="1675" uniqueCount="384">
  <si>
    <t>Показатель</t>
  </si>
  <si>
    <t>Вед</t>
  </si>
  <si>
    <t>Коды бюджетной классификации</t>
  </si>
  <si>
    <t>Раздел</t>
  </si>
  <si>
    <t>Под-раздел</t>
  </si>
  <si>
    <t>Целевая статья</t>
  </si>
  <si>
    <t>Вид рас-хода</t>
  </si>
  <si>
    <t>Всего расходов</t>
  </si>
  <si>
    <t>Администрация муниципального образования Ленинградский район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</si>
  <si>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</si>
  <si>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</si>
  <si>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Ленинградский район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</si>
  <si>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</si>
  <si>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</si>
  <si>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представительных органов муниципальных образований</t>
  </si>
  <si>
    <t>Обеспечение деятельности Совета муниципального образования Ленинградский район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</si>
  <si>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</si>
  <si>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администрации муниципального образования Ленинградский район</t>
  </si>
  <si>
    <t>Обеспечение функционирования администрации муниципального образования Ленинградский район</t>
  </si>
  <si>
    <t>Иные бюджетные ассигнования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</si>
  <si>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</si>
  <si>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</si>
  <si>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</si>
  <si>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</si>
  <si>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 Ленинградский район</t>
  </si>
  <si>
    <t>Другие общегосударственные вопросы</t>
  </si>
  <si>
    <t>Функционирование муниципальных учреждений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</si>
  <si>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</si>
  <si>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</si>
  <si>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Обеспечение хозяйственного обслуживания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</si>
  <si>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</si>
  <si>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</si>
  <si>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</si>
  <si>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</si>
  <si>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</si>
  <si>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</si>
  <si>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Мероприятия по предупреждению и ликвидации последствий чрезвычайных ситуаций</t>
  </si>
  <si>
    <t>Национальная экономика</t>
  </si>
  <si>
    <t>Сельское хозяйство и рыболовство</t>
  </si>
  <si>
    <t>Функционирование управления сельского хозяйства администрации муниципального образования Ленинградский район</t>
  </si>
  <si>
    <t>Дорожное хозяйство (дорожные фонды)</t>
  </si>
  <si>
    <t xml:space="preserve">Дорожный фонд </t>
  </si>
  <si>
    <t>Дорожный фонд администрации муниципального образования Ленинградский район</t>
  </si>
  <si>
    <t>Жилищно-коммунальное хозяйство</t>
  </si>
  <si>
    <t>Другие вопросы в области жилищно-коммунального хозяйства</t>
  </si>
  <si>
    <t xml:space="preserve">Функционирование управления архитектуры и градостроительства администрации муниципального образования Ленинградский район </t>
  </si>
  <si>
    <t>Здравоохранение</t>
  </si>
  <si>
    <t>Социальное обеспечение и иные выплаты населению</t>
  </si>
  <si>
    <t>Социальная политика</t>
  </si>
  <si>
    <t>Пенсионное обеспечение</t>
  </si>
  <si>
    <t>Дополнительное пенсионное обеспечение</t>
  </si>
  <si>
    <t>Решение Совета муниципального образования Ленинградский район от 12.12.2005 года №115 «О дополнительном материальном обеспечении лиц замещавших муниципальные должности и должности муниципальной службы в муниципальном образовании Ленинградский район»</t>
  </si>
  <si>
    <t>Социальное обеспечение населения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</si>
  <si>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</si>
  <si>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</si>
  <si>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 муниципального образования Ленинградский район</t>
  </si>
  <si>
    <t>Обслуживание муниципального долга муниципального образования Ленинградский район</t>
  </si>
  <si>
    <t>Обслуживание государственного (муниципального) долга</t>
  </si>
  <si>
    <t>Финансовое управление администрации муниципального образования Ленинградский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</si>
  <si>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</si>
  <si>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управления администрации муниципального образования Ленинградский район</t>
  </si>
  <si>
    <t>Межбюджетные трансферты общего характера бюджетам субъектов РФ и муниципальных образований</t>
  </si>
  <si>
    <t>Дотации на выравнивание бюджетной обеспеченности субъектов РФ и муниципальных образований</t>
  </si>
  <si>
    <t>Межбюджетные трансферты</t>
  </si>
  <si>
    <t>Контрольно-счетная палата муниципального образования Ленинградский район</t>
  </si>
  <si>
    <t>Обеспечение деятельности контрольно-счетной палаты муниципального образования Ленинградский район</t>
  </si>
  <si>
    <t>Управление образования муниципального образования Ленинградский район</t>
  </si>
  <si>
    <t>Образование</t>
  </si>
  <si>
    <t>Дошкольное образование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</si>
  <si>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</si>
  <si>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Субсидии бюджетным учреждениям на иные цели</t>
  </si>
  <si>
    <t>Общее образование</t>
  </si>
  <si>
    <t>Другие вопросы в области образования</t>
  </si>
  <si>
    <t>Центральный аппарат администрации муниципального образования</t>
  </si>
  <si>
    <t>Охрана семьи и детства</t>
  </si>
  <si>
    <t>Отдел культуры муниципального образования Ленинградский район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</si>
  <si>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</si>
  <si>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</si>
  <si>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</t>
  </si>
  <si>
    <t>Отдел физической культуры и спорта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</si>
  <si>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</si>
  <si>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</si>
  <si>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</si>
  <si>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 xml:space="preserve">Отдел по вопросам семьи и детства администрации муниципального образования Ленинградский район </t>
  </si>
  <si>
    <t>Жилищное хозяйство</t>
  </si>
  <si>
    <t>Реализация вопросов семьи и детства</t>
  </si>
  <si>
    <t>Молодежная политика и оздоровление детей</t>
  </si>
  <si>
    <t>Охрана семья и детства</t>
  </si>
  <si>
    <t>Другие вопросы в области социальной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</si>
  <si>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</si>
  <si>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организации оздоровления и отдыха детей</t>
  </si>
  <si>
    <t xml:space="preserve">Отдел по молодежной политики </t>
  </si>
  <si>
    <t>01</t>
  </si>
  <si>
    <t>02</t>
  </si>
  <si>
    <t>200</t>
  </si>
  <si>
    <t>04</t>
  </si>
  <si>
    <t>09</t>
  </si>
  <si>
    <t>05</t>
  </si>
  <si>
    <t>08</t>
  </si>
  <si>
    <t>902</t>
  </si>
  <si>
    <t>800</t>
  </si>
  <si>
    <t>07</t>
  </si>
  <si>
    <t>934</t>
  </si>
  <si>
    <t>925</t>
  </si>
  <si>
    <t>926</t>
  </si>
  <si>
    <t>03</t>
  </si>
  <si>
    <t>10</t>
  </si>
  <si>
    <t>600</t>
  </si>
  <si>
    <t>06</t>
  </si>
  <si>
    <t>Поддержание устойчивого исполнения местных бюджетов</t>
  </si>
  <si>
    <t>905</t>
  </si>
  <si>
    <t>Начальник финансового управления                              администрации муниципального образования  Ленинградский район</t>
  </si>
  <si>
    <t>100</t>
  </si>
  <si>
    <t>400</t>
  </si>
  <si>
    <t>Обеспечение функционирование администрации муниципального образования Ленинградский район</t>
  </si>
  <si>
    <t>929</t>
  </si>
  <si>
    <t>11</t>
  </si>
  <si>
    <t>300</t>
  </si>
  <si>
    <t>Муниципальная программа "Развитие образования в муниципальном образовании Ленинградский район"</t>
  </si>
  <si>
    <t>Отдельные мероприятия муниципальной программы "Развитие образования в муниципальном образовании Ленинградский район"</t>
  </si>
  <si>
    <t>Муниципальная программа "Развитие культуры Ленинградского района"</t>
  </si>
  <si>
    <t>Культура Ленинградского района</t>
  </si>
  <si>
    <t>Муниципальная программа "Развитие физической культуры и спорта в муниципальном образовании Ленинградский район"</t>
  </si>
  <si>
    <t>Отдельные мероприятия муниципальной программы  "Развитие физической культуры и спорта в муниципальном образовании Ленинградский район"</t>
  </si>
  <si>
    <t>Муниципальная программа "Молодежь Ленинградского района"</t>
  </si>
  <si>
    <t>Муниципальная программа "Обеспечение безопасности населения муниципального образования Ленинградский район"</t>
  </si>
  <si>
    <t>Развитие малых форм хозяйствования в агропромышленном комплексе Ленинградского района</t>
  </si>
  <si>
    <t>Обеспечение эпизоотического благополучия в Ленинградском районе</t>
  </si>
  <si>
    <t xml:space="preserve">925 </t>
  </si>
  <si>
    <t>Развитие дошкольного, общего и дополнительного образования детей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</si>
  <si>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</t>
  </si>
  <si>
    <t>Обеспечение реализации  программы муниципального образования Ленинградский район «Развитие образования» и другие мероприятия</t>
  </si>
  <si>
    <t>13</t>
  </si>
  <si>
    <t>Муниципальная программа "Дети Ленинградского района"</t>
  </si>
  <si>
    <t>Отдельные мероприятия муниципальной программы "Дети Ленинградского района"</t>
  </si>
  <si>
    <t>Мероприятия по проведению оздоровительной кампании детей</t>
  </si>
  <si>
    <t>910</t>
  </si>
  <si>
    <t>Проведение мероприятий в области ФК  и спорта</t>
  </si>
  <si>
    <t>Муниципальная программа "Гармонизация межнациональных отношений и профилактика экстремизма в муниципальном образовании Ленинградский район"</t>
  </si>
  <si>
    <t>Отдельные мероприятия муниципальной программы "Гармонизация межнациональных отношений и профилактика экстремизма в муниципальном образовании Ленинградский район"</t>
  </si>
  <si>
    <t>Мероприятия по гармонизации межличностных отношений</t>
  </si>
  <si>
    <t>930</t>
  </si>
  <si>
    <t>Непрограммные расходы</t>
  </si>
  <si>
    <t>51 1 00 00000</t>
  </si>
  <si>
    <t>Совет муниципального образования Ленинградский район</t>
  </si>
  <si>
    <t>51 1 00 00190</t>
  </si>
  <si>
    <t>51 0 00 00000</t>
  </si>
  <si>
    <t>51 3 00 00000</t>
  </si>
  <si>
    <t>Поощрение победителей районных конкурсов</t>
  </si>
  <si>
    <t>51 3 00 11600</t>
  </si>
  <si>
    <t>Поощрение победителей конкурса ТОС</t>
  </si>
  <si>
    <t>50 0 00 00000</t>
  </si>
  <si>
    <t>50 0 00 00190</t>
  </si>
  <si>
    <t>52 0 00 00000</t>
  </si>
  <si>
    <t>52 1 00 00000</t>
  </si>
  <si>
    <t>52 3 00 00000</t>
  </si>
  <si>
    <t>52 3 00 00700</t>
  </si>
  <si>
    <t>52 1 10 00000</t>
  </si>
  <si>
    <t>52 1 11 00000</t>
  </si>
  <si>
    <t>Контрольно - ревизионный отдел</t>
  </si>
  <si>
    <t>52 1 11 00190</t>
  </si>
  <si>
    <t>17 0 00 00000</t>
  </si>
  <si>
    <t>17 1 00 00000</t>
  </si>
  <si>
    <t>17 1 00 10110</t>
  </si>
  <si>
    <t>52 1 12 00000</t>
  </si>
  <si>
    <t>52 1 12 00190</t>
  </si>
  <si>
    <t>Отдел имущественных отношений</t>
  </si>
  <si>
    <t>52 4 00 00000</t>
  </si>
  <si>
    <t>52 4 00 00590</t>
  </si>
  <si>
    <t>52 7 00 00000</t>
  </si>
  <si>
    <t>52 7 00 00590</t>
  </si>
  <si>
    <t>99 0 00 00000</t>
  </si>
  <si>
    <t>Непрограммные расходы муниципального образования Ленинградский район</t>
  </si>
  <si>
    <t>99 9 00 00000</t>
  </si>
  <si>
    <t>99 9 00 02090</t>
  </si>
  <si>
    <t>05 0 00 00000</t>
  </si>
  <si>
    <t>Аварийно - спасательное формирование</t>
  </si>
  <si>
    <t>Единая дежурно-диспетчерская служба</t>
  </si>
  <si>
    <t>54 0 00 00000</t>
  </si>
  <si>
    <t>54 0 00 02180</t>
  </si>
  <si>
    <t>52 8 00 00000</t>
  </si>
  <si>
    <t>52 8 00 00190</t>
  </si>
  <si>
    <t>14 0 00 00000</t>
  </si>
  <si>
    <t>57 0 00 00000</t>
  </si>
  <si>
    <t>57 0 00 03150</t>
  </si>
  <si>
    <t>52 9 00 00000</t>
  </si>
  <si>
    <t>52 9 00 00190</t>
  </si>
  <si>
    <t>03 0 00 00000</t>
  </si>
  <si>
    <t>03 1 00 00000</t>
  </si>
  <si>
    <t>03 1 00 00650</t>
  </si>
  <si>
    <t>64 0 00 00000</t>
  </si>
  <si>
    <t>64 0 00 04910</t>
  </si>
  <si>
    <t>60 0 00 00000</t>
  </si>
  <si>
    <t>60 0 00 00650</t>
  </si>
  <si>
    <t>70 0 00 00000</t>
  </si>
  <si>
    <t>70 2 00 00000</t>
  </si>
  <si>
    <t>70 2 00 00190</t>
  </si>
  <si>
    <t>70 1 00 00000</t>
  </si>
  <si>
    <t>71 0 00 00000</t>
  </si>
  <si>
    <t>71 1 00 00000</t>
  </si>
  <si>
    <t>02 0 00 00000</t>
  </si>
  <si>
    <t>02 1 00 00000</t>
  </si>
  <si>
    <t>02 1 00 00310</t>
  </si>
  <si>
    <t>02 1 00 00590</t>
  </si>
  <si>
    <t>02 2 00 00000</t>
  </si>
  <si>
    <t>02 2 00 00190</t>
  </si>
  <si>
    <t>02 2 00 00590</t>
  </si>
  <si>
    <t>06 0 00 00000</t>
  </si>
  <si>
    <t>06 1 00 00000</t>
  </si>
  <si>
    <t>06 1 00 00590</t>
  </si>
  <si>
    <t>06 3 00 00000</t>
  </si>
  <si>
    <t>06 3 00 00590</t>
  </si>
  <si>
    <t>06 1 00 00190</t>
  </si>
  <si>
    <t>07 0 00 00000</t>
  </si>
  <si>
    <t>07 1 00 00000</t>
  </si>
  <si>
    <t>07 1 00 00590</t>
  </si>
  <si>
    <t>07 1 00 00130</t>
  </si>
  <si>
    <t>07 1 00 00190</t>
  </si>
  <si>
    <t>68 0 00 00000</t>
  </si>
  <si>
    <t>09 0 00 00000</t>
  </si>
  <si>
    <t>09 1 00 00000</t>
  </si>
  <si>
    <t>09 1 00 00190</t>
  </si>
  <si>
    <t>09 1 00 00590</t>
  </si>
  <si>
    <t>11 0 00 00000</t>
  </si>
  <si>
    <t>Муниципальная программа "Обеспечение жильем молодых семей в муниципальном образовании Ленинградский район"</t>
  </si>
  <si>
    <t>Отдельные мероприятия муниципальной программы "Обеспечение жильем молодых семей в муниципальном образовании Ленинградский район"</t>
  </si>
  <si>
    <t>11 1 00 00000</t>
  </si>
  <si>
    <t>07 1 00 60740</t>
  </si>
  <si>
    <t>14 4 00 00000</t>
  </si>
  <si>
    <t>14 4 00 60910</t>
  </si>
  <si>
    <t>02 1 00 62370</t>
  </si>
  <si>
    <t>54 0 00 60070</t>
  </si>
  <si>
    <t>02 1 00 60710</t>
  </si>
  <si>
    <t>68 0 00 60900</t>
  </si>
  <si>
    <t>68 0 00 60880</t>
  </si>
  <si>
    <t>68 0 00 60840</t>
  </si>
  <si>
    <t>68 0 00 60670</t>
  </si>
  <si>
    <t>68 0 00 60680</t>
  </si>
  <si>
    <t>06 1 00 60820</t>
  </si>
  <si>
    <t>02 1 00 60820</t>
  </si>
  <si>
    <t>68 0 00 62340</t>
  </si>
  <si>
    <t>14 3 00 61650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</si>
  <si>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</si>
  <si>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02 1 00 60860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</si>
  <si>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</si>
  <si>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поддержке сельскохозяйственного производства в Краснодарском крае</t>
  </si>
  <si>
    <t>14 3 00 00000</t>
  </si>
  <si>
    <t>14 2 00 00000</t>
  </si>
  <si>
    <t>Муниципальная программа "Развитие сельского хозяйства в муниципальном образовании Ленинградский район"</t>
  </si>
  <si>
    <t>Отдельные мероприятия муниципальной программы "Развитие сельского хозяйства в муниципальном образовании Ленинградский район"</t>
  </si>
  <si>
    <t>Поддержка и развитие музейной деятельности</t>
  </si>
  <si>
    <t>Отдельные мероприятия муниципальной программы "Молодежь Ленинградского района"</t>
  </si>
  <si>
    <t>52 1 10 00190</t>
  </si>
  <si>
    <t>52 1 10 60890</t>
  </si>
  <si>
    <t>52 1 10 60870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</si>
  <si>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</si>
  <si>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</si>
  <si>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Муниципальная программа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</si>
  <si>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Отдельные мероприятия муниципальной программы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</si>
  <si>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18 0 00 00000</t>
  </si>
  <si>
    <t>18 1 00 00000</t>
  </si>
  <si>
    <t>18 1 00 10130</t>
  </si>
  <si>
    <t>02 1 00 62500</t>
  </si>
  <si>
    <t>06 1 00 00410</t>
  </si>
  <si>
    <t>Предоставление мер социальной поддержки в виде компенсации расходов на оплату жилых помещений, отопления и освещения работникам муниципальных учреждений</t>
  </si>
  <si>
    <t>06 3 00 00410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</si>
  <si>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</si>
  <si>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</si>
  <si>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</si>
  <si>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68 0 00 61020</t>
  </si>
  <si>
    <t>Субсидии социально ориентированных некоммерческим организациям</t>
  </si>
  <si>
    <t>Дополнительное образование детей</t>
  </si>
  <si>
    <t>Отдельные мероприятия муниципальной программы "Обеспечение безопасности населения муниципального образования Ленинградский район"</t>
  </si>
  <si>
    <t>05 1 00 00000</t>
  </si>
  <si>
    <t>05 1 01 00000</t>
  </si>
  <si>
    <t>05 1 01 00590</t>
  </si>
  <si>
    <t>05 1 02 00000</t>
  </si>
  <si>
    <t>05 1 02 00590</t>
  </si>
  <si>
    <t>54 0 00 62600</t>
  </si>
  <si>
    <t>Осуществление отдельных государственных полномочий Краснодарского края по формированию и утверждению спиской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</si>
  <si>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08 1 00 00580</t>
  </si>
  <si>
    <t>22 1 00 00590</t>
  </si>
  <si>
    <t>11 1 00 L4970</t>
  </si>
  <si>
    <t>70 1 00 00030</t>
  </si>
  <si>
    <t>68 0 00 60720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</si>
  <si>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</si>
  <si>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t>68 0 00 60730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</si>
  <si>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</si>
  <si>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</si>
  <si>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52 0 00 51200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</si>
  <si>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</si>
  <si>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Отдельные мероприяти муниципальной программы "Молодежь Ленинградского района"</t>
  </si>
  <si>
    <t>Мероприятия подпрограммы "Обеспечение жильем молодых семей" федеральной целевой программы "Жилище" на 2015 - 2020 годы</t>
  </si>
  <si>
    <t>04 1 00 00000</t>
  </si>
  <si>
    <t>04 1 00 60960</t>
  </si>
  <si>
    <t>04 0 00 00000</t>
  </si>
  <si>
    <t xml:space="preserve">Отдельные мероприятия муниципальной программы«Комплексное и устойчивое развитие муниципального образования Ленинградский район в сфере строительства, архитектуры и дорожного хозяйства» </t>
  </si>
  <si>
    <t>Муниципальная программа «Комплексное и устойчивое развитие муниципального образования Ленинградский район в сфере строительства, архитектуры и дорожного хозяйства» на 2017-2019 годы</t>
  </si>
  <si>
    <t>22 1 00 00000</t>
  </si>
  <si>
    <t>Отдельные мероприятия муниципальной программы "Развитие архивного дела в муниципальном образовании Ленинградский район"</t>
  </si>
  <si>
    <t>22 0 00 00000</t>
  </si>
  <si>
    <t>Муниципальная программа "Развитие архивного дела в муниципальном образовании Ленинградский район"</t>
  </si>
  <si>
    <t>Оказание консультационных и информационных услуг субъектам малого и среднего предпринимательства</t>
  </si>
  <si>
    <t>08 1 00 00000</t>
  </si>
  <si>
    <t>08 0 00 00000</t>
  </si>
  <si>
    <t>Отдельные мероприятия муниципальной программы "Поддержка малого и среднего предпринимательства в муниципальном образовании Ленинградский район"</t>
  </si>
  <si>
    <t>Муниципальная программа "Поддержка малого и среднего предпримательства в муниципальном образовании Ленинградский район"</t>
  </si>
  <si>
    <t>Судебная система</t>
  </si>
  <si>
    <t>сумма (тыс.рублей)</t>
  </si>
  <si>
    <t>Э.В. Андрющенко</t>
  </si>
  <si>
    <t>УТВЕРЖДЕНА</t>
  </si>
  <si>
    <t>Ленинградский район</t>
  </si>
  <si>
    <t>решением Совета</t>
  </si>
  <si>
    <t>муниципального образования</t>
  </si>
  <si>
    <t>71 1 00 00190</t>
  </si>
  <si>
    <t>Cодержание муниципальных архивов в целях реализации подпрограммы «Укрепление материально- технической базы муниципальных архивов Краснодарского края»</t>
  </si>
  <si>
    <t>доп.краевые</t>
  </si>
  <si>
    <t>06 1 00 0410</t>
  </si>
  <si>
    <t>52 0 00 R0820</t>
  </si>
  <si>
    <t>52 0 00 C0820</t>
  </si>
  <si>
    <t>06 1 00 R5190</t>
  </si>
  <si>
    <t>перераспределение</t>
  </si>
  <si>
    <t>дополнительные</t>
  </si>
  <si>
    <t>Итого изменений</t>
  </si>
  <si>
    <t>тыс. рублей</t>
  </si>
  <si>
    <t>изменение 4</t>
  </si>
  <si>
    <t>краевые</t>
  </si>
  <si>
    <t>АС на 23.05.2019</t>
  </si>
  <si>
    <t>сумма</t>
  </si>
  <si>
    <t>Муниципальная программа "Переселение граждан из аварийного жилищного фонда"</t>
  </si>
  <si>
    <t>23 0 00 00000</t>
  </si>
  <si>
    <t>Отдельные мероприятия муниципальной программы "Переселение граждан из аварийного жилищного фонда"</t>
  </si>
  <si>
    <t>23 1 00 0000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</si>
  <si>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</si>
  <si>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биб-лиотек городского округа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</si>
  <si>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</si>
  <si>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14 2 00 60910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</si>
  <si>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</si>
  <si>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</si>
  <si>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</si>
  <si>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</si>
  <si>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</si>
  <si>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</si>
  <si>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 Краснодарского края, проживающим и работающим в сельской местности, рабочих поселках (поселках городского типа) Краснодарского края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</si>
  <si>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</si>
  <si>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22 1 00 60610</t>
  </si>
  <si>
    <t>Условно утвержденные расходы</t>
  </si>
  <si>
    <t>Проведение мероприятий по опдключеию общедоступных библиотек, находящихся в муниципальной собственности, к сети "Интернет" и развитию системы библитечного дела с учетом задачи расширения информационных технологий и оцифровки</t>
  </si>
  <si>
    <t>Организацию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</si>
  <si>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Коммунальное хозяйство</t>
  </si>
  <si>
    <t>Участие в осуществлении мероприятий по предупреждению детского дорожно-транспортного травматизма на территории  муниципальных образований Краснодарского края</t>
  </si>
  <si>
    <t>Ведомственная структура расходов бюджета муниципального образования Ленинградский район на 2021 и 2022 годы</t>
  </si>
  <si>
    <t>2021 год (тыс. рублей)</t>
  </si>
  <si>
    <t>2022 год (тыс. рублей)</t>
  </si>
  <si>
    <t>Реализация мероприятий государственной программы Краснодарского края "Развитие образования"</t>
  </si>
  <si>
    <t>Выравнивание бюджетной обеспеченности поселений</t>
  </si>
  <si>
    <t>изменения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</si>
  <si>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</t>
  </si>
  <si>
    <t>13 1 00 L0270</t>
  </si>
  <si>
    <t>Мероприятия государственной программы Российской Федерации "Доступная среда"на 2011-2020 годы</t>
  </si>
  <si>
    <t>06 1 А1 55190</t>
  </si>
  <si>
    <t>Государственная поддержка отрасли культуры</t>
  </si>
  <si>
    <t>02 1 00 L1690</t>
  </si>
  <si>
    <t>02 1 00 S0600</t>
  </si>
  <si>
    <t>23 1 F3 S7484</t>
  </si>
  <si>
    <t>99 9 00 S1070</t>
  </si>
  <si>
    <t>02 2 00 S2470</t>
  </si>
  <si>
    <t>06 1 00 L5190</t>
  </si>
  <si>
    <t>2021 год        (тыс. рублей)</t>
  </si>
  <si>
    <t>2022 год       (тыс. рублей)</t>
  </si>
  <si>
    <t>от 26.12.2019 года № 69</t>
  </si>
  <si>
    <t>02 1 00 53030</t>
  </si>
  <si>
    <t>Ежемесячное денежное вознаграждение за классное руководство педагогическим работникам государственных и муниципальных обще-образовательных организаций</t>
  </si>
  <si>
    <t>02 1 00 00240</t>
  </si>
  <si>
    <t>02 1 00 L3040</t>
  </si>
  <si>
    <t>Организация и обеспечение бесплатным горячим питанием обучающихся по образовательным программам начального общего образования</t>
  </si>
  <si>
    <t>Организация бесплатного горячего питания обусающихся, получающих начальное общее образование в государственных и муниципальных образовательных организациях</t>
  </si>
  <si>
    <t>"ПРИЛОЖЕНИЕ № 15</t>
  </si>
  <si>
    <t>тыс.рублей</t>
  </si>
  <si>
    <t>к решению Совета</t>
  </si>
  <si>
    <t>Приложение  6</t>
  </si>
  <si>
    <t>02 1 00 00220</t>
  </si>
  <si>
    <t>Предоставление дополнительных мер социальной поддержки в виде частичной оплаты стоимости питания обучающихся муниципальных общеобразовательных учреждений</t>
  </si>
  <si>
    <t>от19 ноября 2020 года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</si>
</sst>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#,##0.0_р_.;\-#,##0.0_р_."/>
    <numFmt numFmtId="169" formatCode="#,##0.0"/>
    <numFmt numFmtId="170" formatCode="00\.00\.00"/>
  </numFmts>
  <fonts count="25" x14ac:knownFonts="1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7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 applyBorder="1"/>
    <xf numFmtId="0" fontId="3" fillId="0" borderId="0" xfId="0" applyFont="1" applyFill="1" applyBorder="1"/>
    <xf numFmtId="0" fontId="6" fillId="0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5" fontId="8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5" fillId="0" borderId="0" xfId="0" applyFont="1"/>
    <xf numFmtId="0" fontId="10" fillId="0" borderId="1" xfId="0" applyFont="1" applyFill="1" applyBorder="1" applyAlignment="1">
      <alignment horizontal="center" wrapText="1"/>
    </xf>
    <xf numFmtId="0" fontId="0" fillId="0" borderId="1" xfId="0" applyBorder="1"/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6" fontId="8" fillId="0" borderId="1" xfId="2" applyNumberFormat="1" applyFont="1" applyBorder="1" applyAlignment="1">
      <alignment horizontal="center"/>
    </xf>
    <xf numFmtId="167" fontId="11" fillId="0" borderId="1" xfId="0" applyNumberFormat="1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8" fontId="11" fillId="0" borderId="1" xfId="0" applyNumberFormat="1" applyFont="1" applyBorder="1" applyAlignment="1">
      <alignment horizontal="center"/>
    </xf>
    <xf numFmtId="167" fontId="0" fillId="0" borderId="1" xfId="0" applyNumberFormat="1" applyBorder="1"/>
    <xf numFmtId="0" fontId="2" fillId="0" borderId="0" xfId="0" applyFont="1" applyAlignment="1">
      <alignment horizontal="right"/>
    </xf>
    <xf numFmtId="167" fontId="9" fillId="0" borderId="1" xfId="0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7" fontId="0" fillId="0" borderId="0" xfId="0" applyNumberFormat="1" applyBorder="1"/>
    <xf numFmtId="167" fontId="8" fillId="0" borderId="0" xfId="0" applyNumberFormat="1" applyFont="1" applyBorder="1" applyAlignment="1">
      <alignment horizontal="center"/>
    </xf>
    <xf numFmtId="167" fontId="8" fillId="0" borderId="1" xfId="0" applyNumberFormat="1" applyFont="1" applyBorder="1" applyAlignment="1"/>
    <xf numFmtId="17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0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/>
    </xf>
    <xf numFmtId="169" fontId="12" fillId="0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wrapText="1"/>
    </xf>
    <xf numFmtId="167" fontId="0" fillId="5" borderId="1" xfId="0" applyNumberFormat="1" applyFill="1" applyBorder="1"/>
    <xf numFmtId="167" fontId="9" fillId="5" borderId="1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67" fontId="0" fillId="0" borderId="2" xfId="0" applyNumberFormat="1" applyBorder="1"/>
    <xf numFmtId="167" fontId="8" fillId="0" borderId="2" xfId="0" applyNumberFormat="1" applyFont="1" applyBorder="1" applyAlignment="1">
      <alignment horizontal="center"/>
    </xf>
    <xf numFmtId="167" fontId="9" fillId="5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165" fontId="2" fillId="0" borderId="1" xfId="0" applyNumberFormat="1" applyFont="1" applyBorder="1"/>
    <xf numFmtId="0" fontId="2" fillId="0" borderId="1" xfId="0" applyFont="1" applyBorder="1"/>
    <xf numFmtId="0" fontId="2" fillId="3" borderId="1" xfId="0" applyFont="1" applyFill="1" applyBorder="1"/>
    <xf numFmtId="0" fontId="2" fillId="0" borderId="0" xfId="0" applyFont="1" applyFill="1" applyAlignment="1"/>
    <xf numFmtId="0" fontId="2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17" fillId="0" borderId="1" xfId="0" applyNumberFormat="1" applyFont="1" applyFill="1" applyBorder="1"/>
    <xf numFmtId="49" fontId="2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16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wrapText="1"/>
    </xf>
    <xf numFmtId="165" fontId="2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167" fontId="20" fillId="0" borderId="1" xfId="0" applyNumberFormat="1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22" fillId="0" borderId="1" xfId="0" applyFont="1" applyBorder="1"/>
    <xf numFmtId="167" fontId="8" fillId="0" borderId="1" xfId="0" applyNumberFormat="1" applyFont="1" applyBorder="1"/>
    <xf numFmtId="165" fontId="8" fillId="0" borderId="1" xfId="0" applyNumberFormat="1" applyFont="1" applyBorder="1"/>
    <xf numFmtId="0" fontId="8" fillId="3" borderId="1" xfId="0" applyFont="1" applyFill="1" applyBorder="1"/>
    <xf numFmtId="0" fontId="22" fillId="0" borderId="1" xfId="0" applyFont="1" applyFill="1" applyBorder="1"/>
    <xf numFmtId="165" fontId="22" fillId="0" borderId="1" xfId="0" applyNumberFormat="1" applyFont="1" applyBorder="1"/>
    <xf numFmtId="167" fontId="9" fillId="0" borderId="1" xfId="0" applyNumberFormat="1" applyFont="1" applyBorder="1"/>
    <xf numFmtId="167" fontId="2" fillId="0" borderId="0" xfId="0" applyNumberFormat="1" applyFont="1"/>
    <xf numFmtId="0" fontId="23" fillId="0" borderId="1" xfId="0" applyFont="1" applyBorder="1"/>
    <xf numFmtId="0" fontId="24" fillId="0" borderId="1" xfId="0" applyFont="1" applyBorder="1"/>
    <xf numFmtId="0" fontId="22" fillId="6" borderId="1" xfId="0" applyFont="1" applyFill="1" applyBorder="1"/>
    <xf numFmtId="0" fontId="0" fillId="6" borderId="1" xfId="0" applyFill="1" applyBorder="1"/>
    <xf numFmtId="167" fontId="0" fillId="6" borderId="1" xfId="0" applyNumberFormat="1" applyFill="1" applyBorder="1"/>
    <xf numFmtId="165" fontId="20" fillId="6" borderId="1" xfId="0" applyNumberFormat="1" applyFont="1" applyFill="1" applyBorder="1" applyAlignment="1">
      <alignment horizontal="center"/>
    </xf>
    <xf numFmtId="167" fontId="0" fillId="0" borderId="0" xfId="0" applyNumberFormat="1"/>
    <xf numFmtId="0" fontId="8" fillId="6" borderId="1" xfId="0" applyFont="1" applyFill="1" applyBorder="1"/>
    <xf numFmtId="0" fontId="23" fillId="6" borderId="1" xfId="0" applyFont="1" applyFill="1" applyBorder="1"/>
    <xf numFmtId="167" fontId="12" fillId="0" borderId="1" xfId="0" applyNumberFormat="1" applyFont="1" applyBorder="1"/>
    <xf numFmtId="0" fontId="8" fillId="0" borderId="1" xfId="0" applyFont="1" applyFill="1" applyBorder="1"/>
    <xf numFmtId="169" fontId="9" fillId="0" borderId="1" xfId="0" applyNumberFormat="1" applyFont="1" applyFill="1" applyBorder="1" applyAlignment="1">
      <alignment horizontal="center" wrapText="1"/>
    </xf>
    <xf numFmtId="0" fontId="19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5" fillId="6" borderId="1" xfId="0" applyFont="1" applyFill="1" applyBorder="1"/>
    <xf numFmtId="165" fontId="5" fillId="6" borderId="1" xfId="0" applyNumberFormat="1" applyFont="1" applyFill="1" applyBorder="1"/>
    <xf numFmtId="165" fontId="8" fillId="6" borderId="1" xfId="0" applyNumberFormat="1" applyFont="1" applyFill="1" applyBorder="1"/>
    <xf numFmtId="0" fontId="1" fillId="0" borderId="0" xfId="0" applyFont="1" applyBorder="1" applyAlignment="1">
      <alignment horizontal="left"/>
    </xf>
    <xf numFmtId="0" fontId="21" fillId="6" borderId="2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9" fontId="18" fillId="0" borderId="0" xfId="0" applyNumberFormat="1" applyFont="1" applyFill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right"/>
    </xf>
    <xf numFmtId="0" fontId="21" fillId="0" borderId="1" xfId="0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V424"/>
  <sheetViews>
    <sheetView tabSelected="1" view="pageBreakPreview" topLeftCell="A412" zoomScaleNormal="100" zoomScaleSheetLayoutView="100" workbookViewId="0">
      <selection activeCell="Z6" sqref="Z6"/>
    </sheetView>
  </sheetViews>
  <sheetFormatPr defaultRowHeight="15" x14ac:dyDescent="0.25"/>
  <cols>
    <col min="1" max="1" width="31.5703125" style="1" customWidth="1"/>
    <col min="2" max="2" width="6.7109375" style="1" customWidth="1"/>
    <col min="3" max="3" width="6.85546875" style="1" customWidth="1"/>
    <col min="4" max="4" width="7.7109375" style="1" customWidth="1"/>
    <col min="5" max="5" width="13.28515625" style="1" customWidth="1"/>
    <col min="6" max="6" width="6.7109375" style="1" customWidth="1"/>
    <col min="7" max="14" width="14.140625" hidden="1" customWidth="1"/>
    <col min="15" max="15" width="13.28515625" hidden="1" customWidth="1"/>
    <col min="16" max="16" width="13" hidden="1" customWidth="1"/>
    <col min="17" max="17" width="13.7109375" hidden="1" customWidth="1"/>
    <col min="18" max="18" width="14.5703125" hidden="1" customWidth="1"/>
    <col min="19" max="19" width="13.85546875" hidden="1" customWidth="1"/>
    <col min="20" max="20" width="12.42578125" style="48" hidden="1" customWidth="1"/>
    <col min="21" max="21" width="11.42578125" style="48" hidden="1" customWidth="1"/>
    <col min="22" max="22" width="13.5703125" style="48" hidden="1" customWidth="1"/>
    <col min="23" max="23" width="11.7109375" style="48" hidden="1" customWidth="1"/>
    <col min="24" max="24" width="0.28515625" hidden="1" customWidth="1"/>
    <col min="25" max="25" width="12.42578125" hidden="1" customWidth="1"/>
    <col min="26" max="26" width="13.7109375" customWidth="1"/>
    <col min="27" max="27" width="14.85546875" customWidth="1"/>
    <col min="28" max="28" width="12.7109375" hidden="1" customWidth="1"/>
    <col min="29" max="29" width="22.7109375" hidden="1" customWidth="1"/>
    <col min="30" max="30" width="6.7109375" customWidth="1"/>
  </cols>
  <sheetData>
    <row r="2" spans="1:48" ht="18.75" x14ac:dyDescent="0.3">
      <c r="Z2" s="119" t="s">
        <v>380</v>
      </c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</row>
    <row r="3" spans="1:48" ht="18.75" x14ac:dyDescent="0.3">
      <c r="Z3" s="119" t="s">
        <v>379</v>
      </c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</row>
    <row r="4" spans="1:48" ht="18.75" x14ac:dyDescent="0.3">
      <c r="Z4" s="115" t="s">
        <v>313</v>
      </c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</row>
    <row r="5" spans="1:48" ht="18.75" x14ac:dyDescent="0.3">
      <c r="Z5" s="119" t="s">
        <v>311</v>
      </c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</row>
    <row r="6" spans="1:48" ht="18.75" x14ac:dyDescent="0.3">
      <c r="Z6" s="115" t="s">
        <v>383</v>
      </c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</row>
    <row r="9" spans="1:48" ht="18.75" x14ac:dyDescent="0.3">
      <c r="A9" s="2"/>
      <c r="B9" s="2"/>
      <c r="C9" s="52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Z9" s="126" t="s">
        <v>377</v>
      </c>
      <c r="AA9" s="126"/>
      <c r="AB9" s="126"/>
      <c r="AC9" s="126"/>
      <c r="AD9" s="126"/>
    </row>
    <row r="10" spans="1:48" ht="18.75" x14ac:dyDescent="0.3">
      <c r="A10" s="2"/>
      <c r="B10" s="2"/>
      <c r="C10" s="53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Z10" s="126" t="s">
        <v>310</v>
      </c>
      <c r="AA10" s="126"/>
      <c r="AB10" s="126"/>
      <c r="AC10" s="126"/>
      <c r="AD10" s="126"/>
    </row>
    <row r="11" spans="1:48" ht="18.75" x14ac:dyDescent="0.3">
      <c r="A11" s="2"/>
      <c r="B11" s="2"/>
      <c r="C11" s="5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Z11" s="126" t="s">
        <v>312</v>
      </c>
      <c r="AA11" s="126"/>
      <c r="AB11" s="126"/>
      <c r="AC11" s="126"/>
      <c r="AD11" s="126"/>
    </row>
    <row r="12" spans="1:48" ht="18.75" x14ac:dyDescent="0.3">
      <c r="A12" s="2"/>
      <c r="B12" s="2"/>
      <c r="C12" s="5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Z12" s="126" t="s">
        <v>313</v>
      </c>
      <c r="AA12" s="126"/>
      <c r="AB12" s="126"/>
      <c r="AC12" s="126"/>
      <c r="AD12" s="126"/>
    </row>
    <row r="13" spans="1:48" ht="18.75" x14ac:dyDescent="0.3">
      <c r="A13" s="2"/>
      <c r="B13" s="2"/>
      <c r="C13" s="5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Z13" s="126" t="s">
        <v>311</v>
      </c>
      <c r="AA13" s="126"/>
      <c r="AB13" s="126"/>
      <c r="AC13" s="126"/>
      <c r="AD13" s="126"/>
    </row>
    <row r="14" spans="1:48" ht="18.75" x14ac:dyDescent="0.3">
      <c r="A14" s="2"/>
      <c r="B14" s="2"/>
      <c r="C14" s="5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Z14" s="126" t="s">
        <v>370</v>
      </c>
      <c r="AA14" s="126"/>
      <c r="AB14" s="126"/>
      <c r="AC14" s="126"/>
      <c r="AD14" s="126"/>
    </row>
    <row r="15" spans="1:48" x14ac:dyDescent="0.25">
      <c r="A15" s="2"/>
      <c r="B15" s="2"/>
      <c r="C15" s="2"/>
      <c r="D15" s="55"/>
      <c r="E15" s="55"/>
      <c r="F15" s="55"/>
    </row>
    <row r="16" spans="1:48" x14ac:dyDescent="0.25">
      <c r="A16" s="2"/>
      <c r="B16" s="2"/>
      <c r="C16" s="2"/>
      <c r="D16" s="55"/>
      <c r="E16" s="55"/>
      <c r="F16" s="55"/>
    </row>
    <row r="17" spans="1:29" ht="37.5" customHeight="1" x14ac:dyDescent="0.3">
      <c r="A17" s="123" t="s">
        <v>351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</row>
    <row r="18" spans="1:29" ht="12.75" customHeight="1" x14ac:dyDescent="0.25">
      <c r="A18" s="3"/>
      <c r="B18" s="56"/>
      <c r="C18" s="56"/>
      <c r="D18" s="56"/>
      <c r="E18" s="56"/>
      <c r="F18" s="56"/>
    </row>
    <row r="19" spans="1:29" x14ac:dyDescent="0.25">
      <c r="E19" s="144"/>
      <c r="F19" s="144"/>
      <c r="N19" s="24" t="s">
        <v>324</v>
      </c>
      <c r="O19" s="24"/>
      <c r="P19" s="24"/>
      <c r="AA19" s="114" t="s">
        <v>378</v>
      </c>
    </row>
    <row r="20" spans="1:29" ht="38.25" customHeight="1" x14ac:dyDescent="0.25">
      <c r="A20" s="128" t="s">
        <v>0</v>
      </c>
      <c r="B20" s="131" t="s">
        <v>1</v>
      </c>
      <c r="C20" s="131" t="s">
        <v>2</v>
      </c>
      <c r="D20" s="131"/>
      <c r="E20" s="131"/>
      <c r="F20" s="131"/>
      <c r="G20" s="131" t="s">
        <v>308</v>
      </c>
      <c r="I20" s="128" t="s">
        <v>308</v>
      </c>
      <c r="J20" s="158" t="s">
        <v>316</v>
      </c>
      <c r="K20" s="137" t="s">
        <v>321</v>
      </c>
      <c r="L20" s="137" t="s">
        <v>322</v>
      </c>
      <c r="M20" s="140" t="s">
        <v>323</v>
      </c>
      <c r="N20" s="128" t="s">
        <v>308</v>
      </c>
      <c r="O20" s="128" t="s">
        <v>327</v>
      </c>
      <c r="P20" s="154" t="s">
        <v>328</v>
      </c>
      <c r="Q20" s="157" t="s">
        <v>325</v>
      </c>
      <c r="R20" s="157" t="s">
        <v>326</v>
      </c>
      <c r="S20" s="134" t="s">
        <v>322</v>
      </c>
      <c r="T20" s="131" t="s">
        <v>352</v>
      </c>
      <c r="U20" s="151" t="s">
        <v>356</v>
      </c>
      <c r="V20" s="145" t="s">
        <v>368</v>
      </c>
      <c r="W20" s="133" t="s">
        <v>353</v>
      </c>
      <c r="X20" s="148" t="s">
        <v>356</v>
      </c>
      <c r="Y20" s="120" t="s">
        <v>356</v>
      </c>
      <c r="Z20" s="141" t="s">
        <v>368</v>
      </c>
      <c r="AA20" s="141" t="s">
        <v>369</v>
      </c>
      <c r="AB20" s="120" t="s">
        <v>356</v>
      </c>
    </row>
    <row r="21" spans="1:29" ht="15.75" customHeight="1" x14ac:dyDescent="0.2">
      <c r="A21" s="129"/>
      <c r="B21" s="131"/>
      <c r="C21" s="131" t="s">
        <v>3</v>
      </c>
      <c r="D21" s="131" t="s">
        <v>4</v>
      </c>
      <c r="E21" s="131" t="s">
        <v>5</v>
      </c>
      <c r="F21" s="131" t="s">
        <v>6</v>
      </c>
      <c r="G21" s="131"/>
      <c r="I21" s="129"/>
      <c r="J21" s="159"/>
      <c r="K21" s="138"/>
      <c r="L21" s="138"/>
      <c r="M21" s="140"/>
      <c r="N21" s="129"/>
      <c r="O21" s="129"/>
      <c r="P21" s="155"/>
      <c r="Q21" s="157"/>
      <c r="R21" s="157"/>
      <c r="S21" s="135"/>
      <c r="T21" s="131"/>
      <c r="U21" s="152"/>
      <c r="V21" s="146"/>
      <c r="W21" s="133"/>
      <c r="X21" s="149"/>
      <c r="Y21" s="121"/>
      <c r="Z21" s="142"/>
      <c r="AA21" s="142"/>
      <c r="AB21" s="121"/>
    </row>
    <row r="22" spans="1:29" ht="27.75" customHeight="1" x14ac:dyDescent="0.2">
      <c r="A22" s="130"/>
      <c r="B22" s="131"/>
      <c r="C22" s="131"/>
      <c r="D22" s="131"/>
      <c r="E22" s="131"/>
      <c r="F22" s="131"/>
      <c r="G22" s="131"/>
      <c r="I22" s="130"/>
      <c r="J22" s="160"/>
      <c r="K22" s="139"/>
      <c r="L22" s="139"/>
      <c r="M22" s="140"/>
      <c r="N22" s="130"/>
      <c r="O22" s="130"/>
      <c r="P22" s="156"/>
      <c r="Q22" s="157"/>
      <c r="R22" s="157"/>
      <c r="S22" s="136"/>
      <c r="T22" s="131"/>
      <c r="U22" s="153"/>
      <c r="V22" s="147"/>
      <c r="W22" s="133"/>
      <c r="X22" s="150"/>
      <c r="Y22" s="122"/>
      <c r="Z22" s="143"/>
      <c r="AA22" s="143"/>
      <c r="AB22" s="122"/>
    </row>
    <row r="23" spans="1:29" ht="15.75" x14ac:dyDescent="0.25">
      <c r="A23" s="47">
        <v>1</v>
      </c>
      <c r="B23" s="47">
        <v>2</v>
      </c>
      <c r="C23" s="47">
        <v>3</v>
      </c>
      <c r="D23" s="47">
        <v>4</v>
      </c>
      <c r="E23" s="47">
        <v>5</v>
      </c>
      <c r="F23" s="47">
        <v>6</v>
      </c>
      <c r="G23" s="8">
        <v>7</v>
      </c>
      <c r="I23" s="9"/>
      <c r="J23" s="9"/>
      <c r="K23" s="9"/>
      <c r="L23" s="9"/>
      <c r="M23" s="9"/>
      <c r="N23" s="6">
        <v>7</v>
      </c>
      <c r="O23" s="6"/>
      <c r="P23" s="37"/>
      <c r="Q23" s="34"/>
      <c r="R23" s="34"/>
      <c r="S23" s="34"/>
      <c r="T23" s="86">
        <v>7</v>
      </c>
      <c r="U23" s="89"/>
      <c r="V23" s="90"/>
      <c r="W23" s="86">
        <v>3</v>
      </c>
      <c r="X23" s="9">
        <f>X26+X199+X214+X223+X296+X342+X370+X402</f>
        <v>9071</v>
      </c>
      <c r="Y23" s="105"/>
      <c r="Z23" s="112"/>
      <c r="AA23" s="95"/>
      <c r="AB23" s="105"/>
    </row>
    <row r="24" spans="1:29" ht="15.75" x14ac:dyDescent="0.25">
      <c r="A24" s="4"/>
      <c r="B24" s="4"/>
      <c r="C24" s="4"/>
      <c r="D24" s="4"/>
      <c r="E24" s="4"/>
      <c r="F24" s="4"/>
      <c r="G24" s="9"/>
      <c r="I24" s="9"/>
      <c r="J24" s="9"/>
      <c r="K24" s="9"/>
      <c r="L24" s="9"/>
      <c r="M24" s="22"/>
      <c r="N24" s="23"/>
      <c r="O24" s="23"/>
      <c r="P24" s="38"/>
      <c r="Q24" s="34"/>
      <c r="R24" s="34"/>
      <c r="S24" s="34"/>
      <c r="T24" s="50"/>
      <c r="U24" s="50"/>
      <c r="V24" s="90"/>
      <c r="W24" s="50"/>
      <c r="X24" s="9"/>
      <c r="Y24" s="105"/>
      <c r="Z24" s="112"/>
      <c r="AA24" s="93"/>
      <c r="AB24" s="105"/>
    </row>
    <row r="25" spans="1:29" ht="15.75" x14ac:dyDescent="0.25">
      <c r="A25" s="71" t="s">
        <v>7</v>
      </c>
      <c r="B25" s="57"/>
      <c r="C25" s="57"/>
      <c r="D25" s="57"/>
      <c r="E25" s="57"/>
      <c r="F25" s="57"/>
      <c r="G25" s="13">
        <v>1162894.7</v>
      </c>
      <c r="H25">
        <v>4546.3</v>
      </c>
      <c r="I25" s="11">
        <f t="shared" ref="I25:I56" si="0">SUM(G25:H25)</f>
        <v>1167441</v>
      </c>
      <c r="J25" s="18">
        <f>J26+J199+J214+J223+J296+J342+J370</f>
        <v>16411.099999999999</v>
      </c>
      <c r="K25" s="22">
        <f>K26+K199+K214+K223+K296+K342+K370</f>
        <v>0</v>
      </c>
      <c r="L25" s="22">
        <f>L26+L223+L296+L342+L370+L402</f>
        <v>9187.8000000000011</v>
      </c>
      <c r="M25" s="23">
        <f t="shared" ref="M25:M56" si="1">J25+K25+L25</f>
        <v>25598.9</v>
      </c>
      <c r="N25" s="25">
        <f>I25+M25</f>
        <v>1193039.8999999999</v>
      </c>
      <c r="O25" s="36" t="e">
        <f>O26+O199+O214+O223+O296+O342+O370+O402</f>
        <v>#REF!</v>
      </c>
      <c r="P25" s="39" t="e">
        <f>P26+P199+P214+P223+P296+P342+P370+P402</f>
        <v>#REF!</v>
      </c>
      <c r="Q25" s="36" t="e">
        <f>Q26+Q199+Q214+Q223+Q296+Q342+Q370+Q402</f>
        <v>#REF!</v>
      </c>
      <c r="R25" s="36" t="e">
        <f>R26+R199+R214+R223+R296+R342+R370+R402</f>
        <v>#REF!</v>
      </c>
      <c r="S25" s="36">
        <f>S26+S199+S214+S223+S296+S342+S370+S402</f>
        <v>29846.300000000003</v>
      </c>
      <c r="T25" s="18">
        <v>1223128.2</v>
      </c>
      <c r="U25" s="89">
        <f>U26+U199+U214+U223+U296+U342+U370+U402</f>
        <v>5388.2999999999993</v>
      </c>
      <c r="V25" s="91">
        <v>1255311.7</v>
      </c>
      <c r="W25" s="91">
        <v>1258039.8</v>
      </c>
      <c r="X25" s="92">
        <v>9071</v>
      </c>
      <c r="Y25" s="107">
        <v>31735.4</v>
      </c>
      <c r="Z25" s="113">
        <f>V25+Y25</f>
        <v>1287047.0999999999</v>
      </c>
      <c r="AA25" s="111">
        <v>1293906</v>
      </c>
      <c r="AB25" s="105"/>
      <c r="AC25" s="108"/>
    </row>
    <row r="26" spans="1:29" ht="30.75" customHeight="1" x14ac:dyDescent="0.25">
      <c r="A26" s="72" t="s">
        <v>8</v>
      </c>
      <c r="B26" s="58">
        <v>902</v>
      </c>
      <c r="C26" s="58"/>
      <c r="D26" s="58"/>
      <c r="E26" s="58"/>
      <c r="F26" s="58"/>
      <c r="G26" s="10">
        <v>146397.4</v>
      </c>
      <c r="H26">
        <v>3370.9</v>
      </c>
      <c r="I26" s="11">
        <f t="shared" si="0"/>
        <v>149768.29999999999</v>
      </c>
      <c r="J26" s="10">
        <f>J27+J100+J106+J124+J145+J166+J172+J177+J194</f>
        <v>8877.1</v>
      </c>
      <c r="K26" s="10">
        <f>K27+K100+K106+K124+K145+K166+K172+K177+K194</f>
        <v>0</v>
      </c>
      <c r="L26" s="10">
        <f>L27+L100+L106+L124+L145+L166+L172+L177+L194</f>
        <v>6762.6</v>
      </c>
      <c r="M26" s="23">
        <f t="shared" si="1"/>
        <v>15639.7</v>
      </c>
      <c r="N26" s="26">
        <v>165408</v>
      </c>
      <c r="O26" s="35" t="e">
        <f>O27+O100+O106+O124+O145+O166+O172+O177+#REF!+O194</f>
        <v>#REF!</v>
      </c>
      <c r="P26" s="39" t="e">
        <f t="shared" ref="P26:P57" si="2">O26-N26</f>
        <v>#REF!</v>
      </c>
      <c r="Q26" s="35" t="e">
        <f>Q27+Q100+Q106+Q124+Q145+Q166+Q172+Q177+#REF!+Q194</f>
        <v>#REF!</v>
      </c>
      <c r="R26" s="35" t="e">
        <f>R27+R100+R106+R124+R145+R166+R172+R177+#REF!+R194</f>
        <v>#REF!</v>
      </c>
      <c r="S26" s="35">
        <v>2689.4</v>
      </c>
      <c r="T26" s="49">
        <v>166475.79999999999</v>
      </c>
      <c r="U26" s="49">
        <f>U27+U100+U106+U124+U145+U166+U172+U177+U194</f>
        <v>1555.3999999999996</v>
      </c>
      <c r="V26" s="26">
        <f t="shared" ref="V26:V88" si="3">T26+U26</f>
        <v>168031.19999999998</v>
      </c>
      <c r="W26" s="93">
        <v>186454.1</v>
      </c>
      <c r="X26" s="94">
        <f>X27+X100+X106+X124+X145+X166+X172+X177+X194</f>
        <v>1642.2000000000003</v>
      </c>
      <c r="Y26" s="104"/>
      <c r="Z26" s="5">
        <f t="shared" ref="Z26:Z89" si="4">V26+Y26</f>
        <v>168031.19999999998</v>
      </c>
      <c r="AA26" s="95">
        <f t="shared" ref="AA26:AA89" si="5">W26+X26</f>
        <v>188096.30000000002</v>
      </c>
      <c r="AB26" s="105"/>
    </row>
    <row r="27" spans="1:29" ht="15.75" x14ac:dyDescent="0.25">
      <c r="A27" s="73" t="s">
        <v>9</v>
      </c>
      <c r="B27" s="59">
        <v>902</v>
      </c>
      <c r="C27" s="59" t="s">
        <v>92</v>
      </c>
      <c r="D27" s="60"/>
      <c r="E27" s="61"/>
      <c r="F27" s="62"/>
      <c r="G27" s="10">
        <v>72294.7</v>
      </c>
      <c r="H27">
        <v>1089.8</v>
      </c>
      <c r="I27" s="11">
        <f t="shared" si="0"/>
        <v>73384.5</v>
      </c>
      <c r="J27" s="10">
        <f>J28+J32+J37+J47+J51+J57+J62</f>
        <v>3.7</v>
      </c>
      <c r="K27" s="10">
        <f>K28+K32+K37+K47+K51+K57+K62</f>
        <v>-118.1</v>
      </c>
      <c r="L27" s="10">
        <f>L28+L32+L37+L47+L51+L57+L62</f>
        <v>2102</v>
      </c>
      <c r="M27" s="23">
        <f t="shared" si="1"/>
        <v>1987.6</v>
      </c>
      <c r="N27" s="26">
        <f>I27+M27</f>
        <v>75372.100000000006</v>
      </c>
      <c r="O27" s="26">
        <v>75372.100000000006</v>
      </c>
      <c r="P27" s="39">
        <f t="shared" si="2"/>
        <v>0</v>
      </c>
      <c r="Q27" s="34"/>
      <c r="R27" s="34"/>
      <c r="S27" s="34">
        <v>1689.4</v>
      </c>
      <c r="T27" s="50">
        <v>63561.9</v>
      </c>
      <c r="U27" s="49">
        <f>U37+U47+U62</f>
        <v>-2459.3000000000002</v>
      </c>
      <c r="V27" s="26">
        <f t="shared" si="3"/>
        <v>61102.6</v>
      </c>
      <c r="W27" s="93">
        <v>73508.3</v>
      </c>
      <c r="X27" s="94">
        <v>-2162.1999999999998</v>
      </c>
      <c r="Y27" s="104"/>
      <c r="Z27" s="5">
        <f t="shared" si="4"/>
        <v>61102.6</v>
      </c>
      <c r="AA27" s="95">
        <f t="shared" si="5"/>
        <v>71346.100000000006</v>
      </c>
      <c r="AB27" s="105"/>
    </row>
    <row r="28" spans="1:29" ht="60" x14ac:dyDescent="0.25">
      <c r="A28" s="73" t="s">
        <v>10</v>
      </c>
      <c r="B28" s="59">
        <v>902</v>
      </c>
      <c r="C28" s="62" t="s">
        <v>92</v>
      </c>
      <c r="D28" s="62" t="s">
        <v>93</v>
      </c>
      <c r="E28" s="62"/>
      <c r="F28" s="62"/>
      <c r="G28" s="5">
        <v>1542.4</v>
      </c>
      <c r="I28" s="11">
        <f t="shared" si="0"/>
        <v>1542.4</v>
      </c>
      <c r="J28" s="9"/>
      <c r="K28" s="9"/>
      <c r="L28" s="9"/>
      <c r="M28" s="23">
        <f t="shared" si="1"/>
        <v>0</v>
      </c>
      <c r="N28" s="26">
        <v>1542.4</v>
      </c>
      <c r="O28" s="26">
        <v>1542.4</v>
      </c>
      <c r="P28" s="39">
        <f t="shared" si="2"/>
        <v>0</v>
      </c>
      <c r="Q28" s="34"/>
      <c r="R28" s="34"/>
      <c r="S28" s="34"/>
      <c r="T28" s="50">
        <v>1603.1</v>
      </c>
      <c r="U28" s="50"/>
      <c r="V28" s="26">
        <f t="shared" si="3"/>
        <v>1603.1</v>
      </c>
      <c r="W28" s="93">
        <v>1603.1</v>
      </c>
      <c r="X28" s="94"/>
      <c r="Y28" s="104"/>
      <c r="Z28" s="5">
        <f t="shared" si="4"/>
        <v>1603.1</v>
      </c>
      <c r="AA28" s="95">
        <f t="shared" si="5"/>
        <v>1603.1</v>
      </c>
      <c r="AB28" s="105"/>
    </row>
    <row r="29" spans="1:29" ht="45.75" customHeight="1" x14ac:dyDescent="0.25">
      <c r="A29" s="74" t="s">
        <v>11</v>
      </c>
      <c r="B29" s="59">
        <v>902</v>
      </c>
      <c r="C29" s="62" t="s">
        <v>92</v>
      </c>
      <c r="D29" s="62" t="s">
        <v>93</v>
      </c>
      <c r="E29" s="62" t="s">
        <v>151</v>
      </c>
      <c r="F29" s="62"/>
      <c r="G29" s="5">
        <v>1542.4</v>
      </c>
      <c r="I29" s="11">
        <f t="shared" si="0"/>
        <v>1542.4</v>
      </c>
      <c r="J29" s="9"/>
      <c r="K29" s="9"/>
      <c r="L29" s="9"/>
      <c r="M29" s="23">
        <f t="shared" si="1"/>
        <v>0</v>
      </c>
      <c r="N29" s="26">
        <v>1542.4</v>
      </c>
      <c r="O29" s="26">
        <v>1542.4</v>
      </c>
      <c r="P29" s="39">
        <f t="shared" si="2"/>
        <v>0</v>
      </c>
      <c r="Q29" s="34"/>
      <c r="R29" s="34"/>
      <c r="S29" s="34"/>
      <c r="T29" s="50">
        <v>1603.1</v>
      </c>
      <c r="U29" s="50"/>
      <c r="V29" s="26">
        <f t="shared" si="3"/>
        <v>1603.1</v>
      </c>
      <c r="W29" s="93">
        <v>1603.1</v>
      </c>
      <c r="X29" s="94"/>
      <c r="Y29" s="104"/>
      <c r="Z29" s="5">
        <f t="shared" si="4"/>
        <v>1603.1</v>
      </c>
      <c r="AA29" s="95">
        <f t="shared" si="5"/>
        <v>1603.1</v>
      </c>
      <c r="AB29" s="105"/>
    </row>
    <row r="30" spans="1:29" ht="33" customHeight="1" x14ac:dyDescent="0.25">
      <c r="A30" s="74" t="s">
        <v>12</v>
      </c>
      <c r="B30" s="59">
        <v>902</v>
      </c>
      <c r="C30" s="62" t="s">
        <v>92</v>
      </c>
      <c r="D30" s="62" t="s">
        <v>93</v>
      </c>
      <c r="E30" s="62" t="s">
        <v>152</v>
      </c>
      <c r="F30" s="62"/>
      <c r="G30" s="5">
        <v>1542.4</v>
      </c>
      <c r="I30" s="11">
        <f t="shared" si="0"/>
        <v>1542.4</v>
      </c>
      <c r="J30" s="9"/>
      <c r="K30" s="9"/>
      <c r="L30" s="9"/>
      <c r="M30" s="23">
        <f t="shared" si="1"/>
        <v>0</v>
      </c>
      <c r="N30" s="26">
        <v>1542.4</v>
      </c>
      <c r="O30" s="26">
        <v>1542.4</v>
      </c>
      <c r="P30" s="39">
        <f t="shared" si="2"/>
        <v>0</v>
      </c>
      <c r="Q30" s="34"/>
      <c r="R30" s="34"/>
      <c r="S30" s="34"/>
      <c r="T30" s="50">
        <v>1603.1</v>
      </c>
      <c r="U30" s="50"/>
      <c r="V30" s="26">
        <f t="shared" si="3"/>
        <v>1603.1</v>
      </c>
      <c r="W30" s="93">
        <v>1603.1</v>
      </c>
      <c r="X30" s="94"/>
      <c r="Y30" s="104"/>
      <c r="Z30" s="5">
        <f t="shared" si="4"/>
        <v>1603.1</v>
      </c>
      <c r="AA30" s="95">
        <f t="shared" si="5"/>
        <v>1603.1</v>
      </c>
      <c r="AB30" s="105"/>
    </row>
    <row r="31" spans="1:29" ht="120" x14ac:dyDescent="0.25">
      <c r="A31" s="74" t="s">
        <v>13</v>
      </c>
      <c r="B31" s="59">
        <v>902</v>
      </c>
      <c r="C31" s="62" t="s">
        <v>92</v>
      </c>
      <c r="D31" s="62" t="s">
        <v>93</v>
      </c>
      <c r="E31" s="62" t="s">
        <v>152</v>
      </c>
      <c r="F31" s="62">
        <v>100</v>
      </c>
      <c r="G31" s="5">
        <v>1542.4</v>
      </c>
      <c r="I31" s="11">
        <f t="shared" si="0"/>
        <v>1542.4</v>
      </c>
      <c r="J31" s="9"/>
      <c r="K31" s="9"/>
      <c r="L31" s="9"/>
      <c r="M31" s="23">
        <f t="shared" si="1"/>
        <v>0</v>
      </c>
      <c r="N31" s="26">
        <v>1542.4</v>
      </c>
      <c r="O31" s="26">
        <v>1542.4</v>
      </c>
      <c r="P31" s="39">
        <f t="shared" si="2"/>
        <v>0</v>
      </c>
      <c r="Q31" s="34"/>
      <c r="R31" s="34"/>
      <c r="S31" s="34"/>
      <c r="T31" s="50">
        <v>1603.1</v>
      </c>
      <c r="U31" s="50"/>
      <c r="V31" s="26">
        <f t="shared" si="3"/>
        <v>1603.1</v>
      </c>
      <c r="W31" s="93">
        <v>1603.1</v>
      </c>
      <c r="X31" s="94"/>
      <c r="Y31" s="104"/>
      <c r="Z31" s="5">
        <f t="shared" si="4"/>
        <v>1603.1</v>
      </c>
      <c r="AA31" s="95">
        <f t="shared" si="5"/>
        <v>1603.1</v>
      </c>
      <c r="AB31" s="105"/>
    </row>
    <row r="32" spans="1:29" ht="45" x14ac:dyDescent="0.25">
      <c r="A32" s="73" t="s">
        <v>14</v>
      </c>
      <c r="B32" s="59">
        <v>902</v>
      </c>
      <c r="C32" s="62" t="s">
        <v>92</v>
      </c>
      <c r="D32" s="62" t="s">
        <v>105</v>
      </c>
      <c r="E32" s="62"/>
      <c r="F32" s="62"/>
      <c r="G32" s="5">
        <v>66</v>
      </c>
      <c r="I32" s="11">
        <f t="shared" si="0"/>
        <v>66</v>
      </c>
      <c r="J32" s="9"/>
      <c r="K32" s="9"/>
      <c r="L32" s="9"/>
      <c r="M32" s="23">
        <f t="shared" si="1"/>
        <v>0</v>
      </c>
      <c r="N32" s="26">
        <v>66</v>
      </c>
      <c r="O32" s="26">
        <v>66</v>
      </c>
      <c r="P32" s="39">
        <f t="shared" si="2"/>
        <v>0</v>
      </c>
      <c r="Q32" s="34"/>
      <c r="R32" s="34"/>
      <c r="S32" s="34"/>
      <c r="T32" s="49">
        <v>66</v>
      </c>
      <c r="U32" s="49"/>
      <c r="V32" s="26">
        <f t="shared" si="3"/>
        <v>66</v>
      </c>
      <c r="W32" s="96">
        <v>66</v>
      </c>
      <c r="X32" s="94"/>
      <c r="Y32" s="104"/>
      <c r="Z32" s="5">
        <f t="shared" si="4"/>
        <v>66</v>
      </c>
      <c r="AA32" s="95">
        <f t="shared" si="5"/>
        <v>66</v>
      </c>
      <c r="AB32" s="105"/>
    </row>
    <row r="33" spans="1:28" ht="60" x14ac:dyDescent="0.25">
      <c r="A33" s="74" t="s">
        <v>15</v>
      </c>
      <c r="B33" s="59">
        <v>902</v>
      </c>
      <c r="C33" s="62" t="s">
        <v>92</v>
      </c>
      <c r="D33" s="62" t="s">
        <v>105</v>
      </c>
      <c r="E33" s="62" t="s">
        <v>146</v>
      </c>
      <c r="F33" s="62"/>
      <c r="G33" s="5">
        <v>66</v>
      </c>
      <c r="I33" s="11">
        <f t="shared" si="0"/>
        <v>66</v>
      </c>
      <c r="J33" s="9"/>
      <c r="K33" s="9"/>
      <c r="L33" s="9"/>
      <c r="M33" s="23">
        <f t="shared" si="1"/>
        <v>0</v>
      </c>
      <c r="N33" s="26">
        <v>66</v>
      </c>
      <c r="O33" s="26">
        <v>66</v>
      </c>
      <c r="P33" s="39">
        <f t="shared" si="2"/>
        <v>0</v>
      </c>
      <c r="Q33" s="34"/>
      <c r="R33" s="34"/>
      <c r="S33" s="34"/>
      <c r="T33" s="49">
        <v>66</v>
      </c>
      <c r="U33" s="49"/>
      <c r="V33" s="26">
        <f t="shared" si="3"/>
        <v>66</v>
      </c>
      <c r="W33" s="96">
        <v>66</v>
      </c>
      <c r="X33" s="94"/>
      <c r="Y33" s="104"/>
      <c r="Z33" s="5">
        <f t="shared" si="4"/>
        <v>66</v>
      </c>
      <c r="AA33" s="95">
        <f t="shared" si="5"/>
        <v>66</v>
      </c>
      <c r="AB33" s="105"/>
    </row>
    <row r="34" spans="1:28" ht="45" x14ac:dyDescent="0.25">
      <c r="A34" s="74" t="s">
        <v>144</v>
      </c>
      <c r="B34" s="59" t="s">
        <v>99</v>
      </c>
      <c r="C34" s="62" t="s">
        <v>92</v>
      </c>
      <c r="D34" s="62" t="s">
        <v>105</v>
      </c>
      <c r="E34" s="62" t="s">
        <v>143</v>
      </c>
      <c r="F34" s="62"/>
      <c r="G34" s="5">
        <v>66</v>
      </c>
      <c r="I34" s="11">
        <f t="shared" si="0"/>
        <v>66</v>
      </c>
      <c r="J34" s="9"/>
      <c r="K34" s="9"/>
      <c r="L34" s="9"/>
      <c r="M34" s="23">
        <f t="shared" si="1"/>
        <v>0</v>
      </c>
      <c r="N34" s="26">
        <v>66</v>
      </c>
      <c r="O34" s="26">
        <v>66</v>
      </c>
      <c r="P34" s="39">
        <f t="shared" si="2"/>
        <v>0</v>
      </c>
      <c r="Q34" s="34"/>
      <c r="R34" s="34"/>
      <c r="S34" s="34"/>
      <c r="T34" s="49">
        <v>66</v>
      </c>
      <c r="U34" s="49"/>
      <c r="V34" s="26">
        <f t="shared" si="3"/>
        <v>66</v>
      </c>
      <c r="W34" s="96">
        <v>66</v>
      </c>
      <c r="X34" s="94"/>
      <c r="Y34" s="104"/>
      <c r="Z34" s="5">
        <f t="shared" si="4"/>
        <v>66</v>
      </c>
      <c r="AA34" s="95">
        <f t="shared" si="5"/>
        <v>66</v>
      </c>
      <c r="AB34" s="105"/>
    </row>
    <row r="35" spans="1:28" ht="45" x14ac:dyDescent="0.25">
      <c r="A35" s="74" t="s">
        <v>12</v>
      </c>
      <c r="B35" s="59">
        <v>902</v>
      </c>
      <c r="C35" s="62" t="s">
        <v>92</v>
      </c>
      <c r="D35" s="62" t="s">
        <v>105</v>
      </c>
      <c r="E35" s="62" t="s">
        <v>145</v>
      </c>
      <c r="F35" s="62"/>
      <c r="G35" s="5">
        <v>66</v>
      </c>
      <c r="I35" s="11">
        <f t="shared" si="0"/>
        <v>66</v>
      </c>
      <c r="J35" s="9"/>
      <c r="K35" s="9"/>
      <c r="L35" s="9"/>
      <c r="M35" s="23">
        <f t="shared" si="1"/>
        <v>0</v>
      </c>
      <c r="N35" s="26">
        <v>66</v>
      </c>
      <c r="O35" s="26">
        <v>66</v>
      </c>
      <c r="P35" s="39">
        <f t="shared" si="2"/>
        <v>0</v>
      </c>
      <c r="Q35" s="34"/>
      <c r="R35" s="34"/>
      <c r="S35" s="34"/>
      <c r="T35" s="49">
        <v>66</v>
      </c>
      <c r="U35" s="49"/>
      <c r="V35" s="26">
        <f t="shared" si="3"/>
        <v>66</v>
      </c>
      <c r="W35" s="96">
        <v>66</v>
      </c>
      <c r="X35" s="94"/>
      <c r="Y35" s="104"/>
      <c r="Z35" s="5">
        <f t="shared" si="4"/>
        <v>66</v>
      </c>
      <c r="AA35" s="95">
        <f t="shared" si="5"/>
        <v>66</v>
      </c>
      <c r="AB35" s="105"/>
    </row>
    <row r="36" spans="1:28" ht="60" x14ac:dyDescent="0.25">
      <c r="A36" s="74" t="s">
        <v>256</v>
      </c>
      <c r="B36" s="59">
        <v>902</v>
      </c>
      <c r="C36" s="62" t="s">
        <v>92</v>
      </c>
      <c r="D36" s="62" t="s">
        <v>105</v>
      </c>
      <c r="E36" s="62" t="s">
        <v>145</v>
      </c>
      <c r="F36" s="62">
        <v>200</v>
      </c>
      <c r="G36" s="5">
        <v>66</v>
      </c>
      <c r="I36" s="11">
        <f t="shared" si="0"/>
        <v>66</v>
      </c>
      <c r="J36" s="9"/>
      <c r="K36" s="9"/>
      <c r="L36" s="9"/>
      <c r="M36" s="23">
        <f t="shared" si="1"/>
        <v>0</v>
      </c>
      <c r="N36" s="26">
        <v>66</v>
      </c>
      <c r="O36" s="26">
        <v>66</v>
      </c>
      <c r="P36" s="39">
        <f t="shared" si="2"/>
        <v>0</v>
      </c>
      <c r="Q36" s="34"/>
      <c r="R36" s="34"/>
      <c r="S36" s="34"/>
      <c r="T36" s="49">
        <v>66</v>
      </c>
      <c r="U36" s="49"/>
      <c r="V36" s="26">
        <f t="shared" si="3"/>
        <v>66</v>
      </c>
      <c r="W36" s="96">
        <v>66</v>
      </c>
      <c r="X36" s="94"/>
      <c r="Y36" s="104"/>
      <c r="Z36" s="5">
        <f t="shared" si="4"/>
        <v>66</v>
      </c>
      <c r="AA36" s="95">
        <f t="shared" si="5"/>
        <v>66</v>
      </c>
      <c r="AB36" s="105"/>
    </row>
    <row r="37" spans="1:28" ht="75" customHeight="1" x14ac:dyDescent="0.25">
      <c r="A37" s="73" t="s">
        <v>16</v>
      </c>
      <c r="B37" s="59">
        <v>902</v>
      </c>
      <c r="C37" s="62" t="s">
        <v>92</v>
      </c>
      <c r="D37" s="62" t="s">
        <v>95</v>
      </c>
      <c r="E37" s="62"/>
      <c r="F37" s="62"/>
      <c r="G37" s="10">
        <v>34571.4</v>
      </c>
      <c r="I37" s="11">
        <f t="shared" si="0"/>
        <v>34571.4</v>
      </c>
      <c r="J37" s="9"/>
      <c r="K37" s="9"/>
      <c r="L37" s="9">
        <v>1283.2</v>
      </c>
      <c r="M37" s="23">
        <f t="shared" si="1"/>
        <v>1283.2</v>
      </c>
      <c r="N37" s="26">
        <v>35854.6</v>
      </c>
      <c r="O37" s="26">
        <v>35854.6</v>
      </c>
      <c r="P37" s="39">
        <f t="shared" si="2"/>
        <v>0</v>
      </c>
      <c r="Q37" s="34"/>
      <c r="R37" s="34"/>
      <c r="S37" s="34"/>
      <c r="T37" s="50">
        <v>33043.599999999999</v>
      </c>
      <c r="U37" s="49">
        <v>-1000</v>
      </c>
      <c r="V37" s="26">
        <f t="shared" si="3"/>
        <v>32043.599999999999</v>
      </c>
      <c r="W37" s="93">
        <v>39984.1</v>
      </c>
      <c r="X37" s="94"/>
      <c r="Y37" s="104"/>
      <c r="Z37" s="5">
        <f t="shared" si="4"/>
        <v>32043.599999999999</v>
      </c>
      <c r="AA37" s="95">
        <f t="shared" si="5"/>
        <v>39984.1</v>
      </c>
      <c r="AB37" s="105"/>
    </row>
    <row r="38" spans="1:28" ht="40.5" customHeight="1" x14ac:dyDescent="0.25">
      <c r="A38" s="74" t="s">
        <v>17</v>
      </c>
      <c r="B38" s="59">
        <v>902</v>
      </c>
      <c r="C38" s="62" t="s">
        <v>92</v>
      </c>
      <c r="D38" s="62" t="s">
        <v>95</v>
      </c>
      <c r="E38" s="62" t="s">
        <v>153</v>
      </c>
      <c r="F38" s="62"/>
      <c r="G38" s="10">
        <v>34571.4</v>
      </c>
      <c r="I38" s="11">
        <f t="shared" si="0"/>
        <v>34571.4</v>
      </c>
      <c r="J38" s="9"/>
      <c r="K38" s="9"/>
      <c r="L38" s="9">
        <v>1283.2</v>
      </c>
      <c r="M38" s="23">
        <f t="shared" si="1"/>
        <v>1283.2</v>
      </c>
      <c r="N38" s="26">
        <v>35854.6</v>
      </c>
      <c r="O38" s="26">
        <v>35854.6</v>
      </c>
      <c r="P38" s="39">
        <f t="shared" si="2"/>
        <v>0</v>
      </c>
      <c r="Q38" s="34"/>
      <c r="R38" s="34"/>
      <c r="S38" s="34"/>
      <c r="T38" s="50">
        <v>33043.599999999999</v>
      </c>
      <c r="U38" s="49">
        <v>-1000</v>
      </c>
      <c r="V38" s="26">
        <f t="shared" si="3"/>
        <v>32043.599999999999</v>
      </c>
      <c r="W38" s="93">
        <v>39984.1</v>
      </c>
      <c r="X38" s="94"/>
      <c r="Y38" s="104"/>
      <c r="Z38" s="5">
        <f t="shared" si="4"/>
        <v>32043.599999999999</v>
      </c>
      <c r="AA38" s="95">
        <f t="shared" si="5"/>
        <v>39984.1</v>
      </c>
      <c r="AB38" s="105"/>
    </row>
    <row r="39" spans="1:28" ht="45.75" customHeight="1" x14ac:dyDescent="0.25">
      <c r="A39" s="74" t="s">
        <v>18</v>
      </c>
      <c r="B39" s="59">
        <v>902</v>
      </c>
      <c r="C39" s="62" t="s">
        <v>92</v>
      </c>
      <c r="D39" s="62" t="s">
        <v>95</v>
      </c>
      <c r="E39" s="62" t="s">
        <v>154</v>
      </c>
      <c r="F39" s="62"/>
      <c r="G39" s="10">
        <v>34571.4</v>
      </c>
      <c r="I39" s="11">
        <f t="shared" si="0"/>
        <v>34571.4</v>
      </c>
      <c r="J39" s="9"/>
      <c r="K39" s="9"/>
      <c r="L39" s="9">
        <v>1283.2</v>
      </c>
      <c r="M39" s="23">
        <f t="shared" si="1"/>
        <v>1283.2</v>
      </c>
      <c r="N39" s="26">
        <v>35854.6</v>
      </c>
      <c r="O39" s="26">
        <v>35854.6</v>
      </c>
      <c r="P39" s="39">
        <f t="shared" si="2"/>
        <v>0</v>
      </c>
      <c r="Q39" s="34"/>
      <c r="R39" s="34"/>
      <c r="S39" s="34"/>
      <c r="T39" s="50">
        <v>33043.599999999999</v>
      </c>
      <c r="U39" s="49">
        <v>-1000</v>
      </c>
      <c r="V39" s="26">
        <f t="shared" si="3"/>
        <v>32043.599999999999</v>
      </c>
      <c r="W39" s="93">
        <v>39984.1</v>
      </c>
      <c r="X39" s="94"/>
      <c r="Y39" s="104"/>
      <c r="Z39" s="5">
        <f t="shared" si="4"/>
        <v>32043.599999999999</v>
      </c>
      <c r="AA39" s="95">
        <f t="shared" si="5"/>
        <v>39984.1</v>
      </c>
      <c r="AB39" s="105"/>
    </row>
    <row r="40" spans="1:28" ht="45" x14ac:dyDescent="0.25">
      <c r="A40" s="74" t="s">
        <v>8</v>
      </c>
      <c r="B40" s="59">
        <v>902</v>
      </c>
      <c r="C40" s="62" t="s">
        <v>92</v>
      </c>
      <c r="D40" s="62" t="s">
        <v>95</v>
      </c>
      <c r="E40" s="62" t="s">
        <v>157</v>
      </c>
      <c r="F40" s="62"/>
      <c r="G40" s="10">
        <v>34571.4</v>
      </c>
      <c r="I40" s="11">
        <f t="shared" si="0"/>
        <v>34571.4</v>
      </c>
      <c r="J40" s="9"/>
      <c r="K40" s="9"/>
      <c r="L40" s="9">
        <v>1283.2</v>
      </c>
      <c r="M40" s="23">
        <f t="shared" si="1"/>
        <v>1283.2</v>
      </c>
      <c r="N40" s="26">
        <v>35854.6</v>
      </c>
      <c r="O40" s="26">
        <v>35854.6</v>
      </c>
      <c r="P40" s="39">
        <f t="shared" si="2"/>
        <v>0</v>
      </c>
      <c r="Q40" s="34"/>
      <c r="R40" s="34"/>
      <c r="S40" s="34"/>
      <c r="T40" s="50">
        <v>33043.599999999999</v>
      </c>
      <c r="U40" s="49">
        <v>-1000</v>
      </c>
      <c r="V40" s="26">
        <f t="shared" si="3"/>
        <v>32043.599999999999</v>
      </c>
      <c r="W40" s="93">
        <v>39984.1</v>
      </c>
      <c r="X40" s="94"/>
      <c r="Y40" s="104"/>
      <c r="Z40" s="5">
        <f t="shared" si="4"/>
        <v>32043.599999999999</v>
      </c>
      <c r="AA40" s="95">
        <f t="shared" si="5"/>
        <v>39984.1</v>
      </c>
      <c r="AB40" s="105"/>
    </row>
    <row r="41" spans="1:28" ht="45" x14ac:dyDescent="0.25">
      <c r="A41" s="74" t="s">
        <v>12</v>
      </c>
      <c r="B41" s="59">
        <v>902</v>
      </c>
      <c r="C41" s="62" t="s">
        <v>92</v>
      </c>
      <c r="D41" s="62" t="s">
        <v>95</v>
      </c>
      <c r="E41" s="62" t="s">
        <v>252</v>
      </c>
      <c r="F41" s="62"/>
      <c r="G41" s="10">
        <v>33954.300000000003</v>
      </c>
      <c r="I41" s="11">
        <f t="shared" si="0"/>
        <v>33954.300000000003</v>
      </c>
      <c r="J41" s="9"/>
      <c r="K41" s="9"/>
      <c r="L41" s="9">
        <v>1283.2</v>
      </c>
      <c r="M41" s="23">
        <f t="shared" si="1"/>
        <v>1283.2</v>
      </c>
      <c r="N41" s="26">
        <v>35237.5</v>
      </c>
      <c r="O41" s="26">
        <v>35237.5</v>
      </c>
      <c r="P41" s="39">
        <f t="shared" si="2"/>
        <v>0</v>
      </c>
      <c r="Q41" s="34"/>
      <c r="R41" s="34"/>
      <c r="S41" s="34"/>
      <c r="T41" s="49">
        <v>32403</v>
      </c>
      <c r="U41" s="49">
        <v>-1000</v>
      </c>
      <c r="V41" s="26">
        <f t="shared" si="3"/>
        <v>31403</v>
      </c>
      <c r="W41" s="93">
        <v>39343.5</v>
      </c>
      <c r="X41" s="94"/>
      <c r="Y41" s="104"/>
      <c r="Z41" s="5">
        <f t="shared" si="4"/>
        <v>31403</v>
      </c>
      <c r="AA41" s="95">
        <f t="shared" si="5"/>
        <v>39343.5</v>
      </c>
      <c r="AB41" s="105"/>
    </row>
    <row r="42" spans="1:28" ht="120" x14ac:dyDescent="0.25">
      <c r="A42" s="74" t="s">
        <v>13</v>
      </c>
      <c r="B42" s="59">
        <v>902</v>
      </c>
      <c r="C42" s="62" t="s">
        <v>92</v>
      </c>
      <c r="D42" s="62" t="s">
        <v>95</v>
      </c>
      <c r="E42" s="62" t="s">
        <v>252</v>
      </c>
      <c r="F42" s="62">
        <v>100</v>
      </c>
      <c r="G42" s="5">
        <v>29055.5</v>
      </c>
      <c r="I42" s="11">
        <f t="shared" si="0"/>
        <v>29055.5</v>
      </c>
      <c r="J42" s="9"/>
      <c r="K42" s="9">
        <v>-81.3</v>
      </c>
      <c r="L42" s="9"/>
      <c r="M42" s="23">
        <f t="shared" si="1"/>
        <v>-81.3</v>
      </c>
      <c r="N42" s="26">
        <v>28974.2</v>
      </c>
      <c r="O42" s="26">
        <v>28807.3</v>
      </c>
      <c r="P42" s="39">
        <f t="shared" si="2"/>
        <v>-166.90000000000146</v>
      </c>
      <c r="Q42" s="34"/>
      <c r="R42" s="34"/>
      <c r="S42" s="34"/>
      <c r="T42" s="50">
        <v>29970.2</v>
      </c>
      <c r="U42" s="50"/>
      <c r="V42" s="26">
        <f t="shared" si="3"/>
        <v>29970.2</v>
      </c>
      <c r="W42" s="93">
        <v>29970.2</v>
      </c>
      <c r="X42" s="94"/>
      <c r="Y42" s="104"/>
      <c r="Z42" s="5">
        <f t="shared" si="4"/>
        <v>29970.2</v>
      </c>
      <c r="AA42" s="95">
        <f t="shared" si="5"/>
        <v>29970.2</v>
      </c>
      <c r="AB42" s="105"/>
    </row>
    <row r="43" spans="1:28" ht="60" x14ac:dyDescent="0.25">
      <c r="A43" s="74" t="s">
        <v>256</v>
      </c>
      <c r="B43" s="59">
        <v>902</v>
      </c>
      <c r="C43" s="62" t="s">
        <v>92</v>
      </c>
      <c r="D43" s="62" t="s">
        <v>95</v>
      </c>
      <c r="E43" s="62" t="s">
        <v>252</v>
      </c>
      <c r="F43" s="62">
        <v>200</v>
      </c>
      <c r="G43" s="5">
        <v>4445.8</v>
      </c>
      <c r="I43" s="11">
        <f t="shared" si="0"/>
        <v>4445.8</v>
      </c>
      <c r="J43" s="9"/>
      <c r="K43" s="9">
        <v>81.3</v>
      </c>
      <c r="L43" s="9">
        <v>1283.2</v>
      </c>
      <c r="M43" s="23">
        <f t="shared" si="1"/>
        <v>1364.5</v>
      </c>
      <c r="N43" s="26">
        <v>5810.3</v>
      </c>
      <c r="O43" s="26">
        <v>5977.2</v>
      </c>
      <c r="P43" s="39">
        <f t="shared" si="2"/>
        <v>166.89999999999964</v>
      </c>
      <c r="Q43" s="34"/>
      <c r="R43" s="34"/>
      <c r="S43" s="34"/>
      <c r="T43" s="50">
        <v>2432.8000000000002</v>
      </c>
      <c r="U43" s="50">
        <v>-1000</v>
      </c>
      <c r="V43" s="26">
        <f t="shared" si="3"/>
        <v>1432.8000000000002</v>
      </c>
      <c r="W43" s="93">
        <v>9373.2999999999993</v>
      </c>
      <c r="X43" s="94"/>
      <c r="Y43" s="104"/>
      <c r="Z43" s="5">
        <f t="shared" si="4"/>
        <v>1432.8000000000002</v>
      </c>
      <c r="AA43" s="95">
        <f t="shared" si="5"/>
        <v>9373.2999999999993</v>
      </c>
      <c r="AB43" s="105"/>
    </row>
    <row r="44" spans="1:28" ht="90" x14ac:dyDescent="0.25">
      <c r="A44" s="74" t="s">
        <v>21</v>
      </c>
      <c r="B44" s="59">
        <v>902</v>
      </c>
      <c r="C44" s="62" t="s">
        <v>92</v>
      </c>
      <c r="D44" s="62" t="s">
        <v>95</v>
      </c>
      <c r="E44" s="62" t="s">
        <v>254</v>
      </c>
      <c r="F44" s="62"/>
      <c r="G44" s="5">
        <v>617.1</v>
      </c>
      <c r="I44" s="11">
        <f t="shared" si="0"/>
        <v>617.1</v>
      </c>
      <c r="J44" s="9"/>
      <c r="K44" s="9"/>
      <c r="L44" s="9"/>
      <c r="M44" s="23">
        <f t="shared" si="1"/>
        <v>0</v>
      </c>
      <c r="N44" s="26">
        <v>617.1</v>
      </c>
      <c r="O44" s="26">
        <v>617.1</v>
      </c>
      <c r="P44" s="39">
        <f t="shared" si="2"/>
        <v>0</v>
      </c>
      <c r="Q44" s="34"/>
      <c r="R44" s="34"/>
      <c r="S44" s="34"/>
      <c r="T44" s="50">
        <v>640.6</v>
      </c>
      <c r="U44" s="50"/>
      <c r="V44" s="26">
        <f t="shared" si="3"/>
        <v>640.6</v>
      </c>
      <c r="W44" s="93">
        <v>640.6</v>
      </c>
      <c r="X44" s="94"/>
      <c r="Y44" s="104"/>
      <c r="Z44" s="5">
        <f t="shared" si="4"/>
        <v>640.6</v>
      </c>
      <c r="AA44" s="95">
        <f t="shared" si="5"/>
        <v>640.6</v>
      </c>
      <c r="AB44" s="105"/>
    </row>
    <row r="45" spans="1:28" ht="120" x14ac:dyDescent="0.25">
      <c r="A45" s="74" t="s">
        <v>13</v>
      </c>
      <c r="B45" s="59">
        <v>902</v>
      </c>
      <c r="C45" s="62" t="s">
        <v>92</v>
      </c>
      <c r="D45" s="62" t="s">
        <v>95</v>
      </c>
      <c r="E45" s="62" t="s">
        <v>254</v>
      </c>
      <c r="F45" s="62">
        <v>100</v>
      </c>
      <c r="G45" s="10">
        <v>581.6</v>
      </c>
      <c r="I45" s="11">
        <f t="shared" si="0"/>
        <v>581.6</v>
      </c>
      <c r="J45" s="9"/>
      <c r="K45" s="9">
        <v>-13</v>
      </c>
      <c r="L45" s="9"/>
      <c r="M45" s="23">
        <f t="shared" si="1"/>
        <v>-13</v>
      </c>
      <c r="N45" s="26">
        <v>568.6</v>
      </c>
      <c r="O45" s="26">
        <v>562.70000000000005</v>
      </c>
      <c r="P45" s="39">
        <f t="shared" si="2"/>
        <v>-5.8999999999999773</v>
      </c>
      <c r="Q45" s="34"/>
      <c r="R45" s="34"/>
      <c r="S45" s="34"/>
      <c r="T45" s="50">
        <v>558.6</v>
      </c>
      <c r="U45" s="50"/>
      <c r="V45" s="26">
        <f t="shared" si="3"/>
        <v>558.6</v>
      </c>
      <c r="W45" s="93">
        <v>558.6</v>
      </c>
      <c r="X45" s="94"/>
      <c r="Y45" s="104"/>
      <c r="Z45" s="5">
        <f t="shared" si="4"/>
        <v>558.6</v>
      </c>
      <c r="AA45" s="95">
        <f t="shared" si="5"/>
        <v>558.6</v>
      </c>
      <c r="AB45" s="105"/>
    </row>
    <row r="46" spans="1:28" ht="60" x14ac:dyDescent="0.25">
      <c r="A46" s="74" t="s">
        <v>256</v>
      </c>
      <c r="B46" s="59">
        <v>902</v>
      </c>
      <c r="C46" s="62" t="s">
        <v>92</v>
      </c>
      <c r="D46" s="62" t="s">
        <v>95</v>
      </c>
      <c r="E46" s="62" t="s">
        <v>254</v>
      </c>
      <c r="F46" s="62" t="s">
        <v>94</v>
      </c>
      <c r="G46" s="10">
        <v>35.5</v>
      </c>
      <c r="I46" s="11">
        <f t="shared" si="0"/>
        <v>35.5</v>
      </c>
      <c r="J46" s="9"/>
      <c r="K46" s="9">
        <v>13</v>
      </c>
      <c r="L46" s="9"/>
      <c r="M46" s="23">
        <f t="shared" si="1"/>
        <v>13</v>
      </c>
      <c r="N46" s="26">
        <v>48.5</v>
      </c>
      <c r="O46" s="26">
        <v>54.4</v>
      </c>
      <c r="P46" s="39">
        <f t="shared" si="2"/>
        <v>5.8999999999999986</v>
      </c>
      <c r="Q46" s="34"/>
      <c r="R46" s="34"/>
      <c r="S46" s="34"/>
      <c r="T46" s="49">
        <v>82</v>
      </c>
      <c r="U46" s="49"/>
      <c r="V46" s="26">
        <f t="shared" si="3"/>
        <v>82</v>
      </c>
      <c r="W46" s="96">
        <v>82</v>
      </c>
      <c r="X46" s="94"/>
      <c r="Y46" s="104"/>
      <c r="Z46" s="5">
        <f t="shared" si="4"/>
        <v>82</v>
      </c>
      <c r="AA46" s="95">
        <f t="shared" si="5"/>
        <v>82</v>
      </c>
      <c r="AB46" s="105"/>
    </row>
    <row r="47" spans="1:28" ht="15.75" x14ac:dyDescent="0.25">
      <c r="A47" s="74" t="s">
        <v>307</v>
      </c>
      <c r="B47" s="59" t="s">
        <v>99</v>
      </c>
      <c r="C47" s="62" t="s">
        <v>92</v>
      </c>
      <c r="D47" s="62" t="s">
        <v>97</v>
      </c>
      <c r="E47" s="62"/>
      <c r="F47" s="62"/>
      <c r="G47" s="10">
        <v>6.2</v>
      </c>
      <c r="I47" s="11">
        <f t="shared" si="0"/>
        <v>6.2</v>
      </c>
      <c r="J47" s="10">
        <v>3.7</v>
      </c>
      <c r="K47" s="9"/>
      <c r="L47" s="9"/>
      <c r="M47" s="23">
        <f t="shared" si="1"/>
        <v>3.7</v>
      </c>
      <c r="N47" s="26">
        <v>9.9</v>
      </c>
      <c r="O47" s="26">
        <v>9.9</v>
      </c>
      <c r="P47" s="39">
        <f t="shared" si="2"/>
        <v>0</v>
      </c>
      <c r="Q47" s="34"/>
      <c r="R47" s="34"/>
      <c r="S47" s="34"/>
      <c r="T47" s="50">
        <v>4.7</v>
      </c>
      <c r="U47" s="50">
        <v>9.1</v>
      </c>
      <c r="V47" s="26">
        <f t="shared" si="3"/>
        <v>13.8</v>
      </c>
      <c r="W47" s="93">
        <v>4.7</v>
      </c>
      <c r="X47" s="94">
        <v>95.9</v>
      </c>
      <c r="Y47" s="104"/>
      <c r="Z47" s="5">
        <f t="shared" si="4"/>
        <v>13.8</v>
      </c>
      <c r="AA47" s="95">
        <f t="shared" si="5"/>
        <v>100.60000000000001</v>
      </c>
      <c r="AB47" s="105"/>
    </row>
    <row r="48" spans="1:28" ht="60" x14ac:dyDescent="0.25">
      <c r="A48" s="74" t="s">
        <v>17</v>
      </c>
      <c r="B48" s="59" t="s">
        <v>99</v>
      </c>
      <c r="C48" s="62" t="s">
        <v>92</v>
      </c>
      <c r="D48" s="62" t="s">
        <v>97</v>
      </c>
      <c r="E48" s="62" t="s">
        <v>153</v>
      </c>
      <c r="F48" s="62"/>
      <c r="G48" s="10">
        <v>6.2</v>
      </c>
      <c r="I48" s="11">
        <f t="shared" si="0"/>
        <v>6.2</v>
      </c>
      <c r="J48" s="10">
        <v>3.7</v>
      </c>
      <c r="K48" s="9"/>
      <c r="L48" s="9"/>
      <c r="M48" s="23">
        <f t="shared" si="1"/>
        <v>3.7</v>
      </c>
      <c r="N48" s="26">
        <v>9.9</v>
      </c>
      <c r="O48" s="26">
        <v>9.9</v>
      </c>
      <c r="P48" s="39">
        <f t="shared" si="2"/>
        <v>0</v>
      </c>
      <c r="Q48" s="34"/>
      <c r="R48" s="34"/>
      <c r="S48" s="34"/>
      <c r="T48" s="50">
        <v>4.7</v>
      </c>
      <c r="U48" s="50">
        <v>9.1</v>
      </c>
      <c r="V48" s="26">
        <f t="shared" si="3"/>
        <v>13.8</v>
      </c>
      <c r="W48" s="93">
        <v>4.7</v>
      </c>
      <c r="X48" s="94">
        <v>95.9</v>
      </c>
      <c r="Y48" s="104"/>
      <c r="Z48" s="5">
        <f t="shared" si="4"/>
        <v>13.8</v>
      </c>
      <c r="AA48" s="95">
        <f t="shared" si="5"/>
        <v>100.60000000000001</v>
      </c>
      <c r="AB48" s="105"/>
    </row>
    <row r="49" spans="1:28" ht="105" x14ac:dyDescent="0.25">
      <c r="A49" s="74" t="s">
        <v>290</v>
      </c>
      <c r="B49" s="59" t="s">
        <v>99</v>
      </c>
      <c r="C49" s="62" t="s">
        <v>92</v>
      </c>
      <c r="D49" s="62" t="s">
        <v>97</v>
      </c>
      <c r="E49" s="62" t="s">
        <v>289</v>
      </c>
      <c r="F49" s="62"/>
      <c r="G49" s="10">
        <v>6.2</v>
      </c>
      <c r="I49" s="11">
        <f t="shared" si="0"/>
        <v>6.2</v>
      </c>
      <c r="J49" s="10">
        <v>3.7</v>
      </c>
      <c r="K49" s="9"/>
      <c r="L49" s="9"/>
      <c r="M49" s="23">
        <f t="shared" si="1"/>
        <v>3.7</v>
      </c>
      <c r="N49" s="26">
        <v>9.9</v>
      </c>
      <c r="O49" s="26">
        <v>9.9</v>
      </c>
      <c r="P49" s="39">
        <f t="shared" si="2"/>
        <v>0</v>
      </c>
      <c r="Q49" s="34"/>
      <c r="R49" s="34"/>
      <c r="S49" s="34"/>
      <c r="T49" s="50">
        <v>4.7</v>
      </c>
      <c r="U49" s="75">
        <v>9.1</v>
      </c>
      <c r="V49" s="26">
        <f t="shared" si="3"/>
        <v>13.8</v>
      </c>
      <c r="W49" s="93">
        <v>4.7</v>
      </c>
      <c r="X49" s="94">
        <v>95.9</v>
      </c>
      <c r="Y49" s="104"/>
      <c r="Z49" s="5">
        <f t="shared" si="4"/>
        <v>13.8</v>
      </c>
      <c r="AA49" s="95">
        <f t="shared" si="5"/>
        <v>100.60000000000001</v>
      </c>
      <c r="AB49" s="105"/>
    </row>
    <row r="50" spans="1:28" ht="60" x14ac:dyDescent="0.25">
      <c r="A50" s="74" t="s">
        <v>256</v>
      </c>
      <c r="B50" s="59" t="s">
        <v>99</v>
      </c>
      <c r="C50" s="62" t="s">
        <v>92</v>
      </c>
      <c r="D50" s="62" t="s">
        <v>97</v>
      </c>
      <c r="E50" s="62" t="s">
        <v>289</v>
      </c>
      <c r="F50" s="62" t="s">
        <v>94</v>
      </c>
      <c r="G50" s="10">
        <v>6.2</v>
      </c>
      <c r="I50" s="11">
        <f t="shared" si="0"/>
        <v>6.2</v>
      </c>
      <c r="J50" s="10">
        <v>3.7</v>
      </c>
      <c r="K50" s="9"/>
      <c r="L50" s="9"/>
      <c r="M50" s="23">
        <f t="shared" si="1"/>
        <v>3.7</v>
      </c>
      <c r="N50" s="26">
        <v>9.9</v>
      </c>
      <c r="O50" s="26">
        <v>9.9</v>
      </c>
      <c r="P50" s="39">
        <f t="shared" si="2"/>
        <v>0</v>
      </c>
      <c r="Q50" s="34"/>
      <c r="R50" s="34"/>
      <c r="S50" s="34"/>
      <c r="T50" s="50">
        <v>4.7</v>
      </c>
      <c r="U50" s="75">
        <v>9.1</v>
      </c>
      <c r="V50" s="26">
        <f t="shared" si="3"/>
        <v>13.8</v>
      </c>
      <c r="W50" s="93">
        <v>4.7</v>
      </c>
      <c r="X50" s="94">
        <v>95.9</v>
      </c>
      <c r="Y50" s="104"/>
      <c r="Z50" s="5">
        <f t="shared" si="4"/>
        <v>13.8</v>
      </c>
      <c r="AA50" s="95">
        <f t="shared" si="5"/>
        <v>100.60000000000001</v>
      </c>
      <c r="AB50" s="105"/>
    </row>
    <row r="51" spans="1:28" ht="75" x14ac:dyDescent="0.25">
      <c r="A51" s="74" t="s">
        <v>59</v>
      </c>
      <c r="B51" s="59" t="s">
        <v>99</v>
      </c>
      <c r="C51" s="62" t="s">
        <v>92</v>
      </c>
      <c r="D51" s="62" t="s">
        <v>108</v>
      </c>
      <c r="E51" s="62"/>
      <c r="F51" s="62"/>
      <c r="G51" s="10">
        <v>1480.7</v>
      </c>
      <c r="H51">
        <v>211.9</v>
      </c>
      <c r="I51" s="11">
        <f t="shared" si="0"/>
        <v>1692.6000000000001</v>
      </c>
      <c r="J51" s="9"/>
      <c r="K51" s="9"/>
      <c r="L51" s="9"/>
      <c r="M51" s="23">
        <f t="shared" si="1"/>
        <v>0</v>
      </c>
      <c r="N51" s="26">
        <v>1692.6</v>
      </c>
      <c r="O51" s="26">
        <v>1692.6</v>
      </c>
      <c r="P51" s="39">
        <f t="shared" si="2"/>
        <v>0</v>
      </c>
      <c r="Q51" s="34"/>
      <c r="R51" s="34"/>
      <c r="S51" s="34"/>
      <c r="T51" s="50">
        <v>1547.8</v>
      </c>
      <c r="U51" s="50"/>
      <c r="V51" s="26">
        <f t="shared" si="3"/>
        <v>1547.8</v>
      </c>
      <c r="W51" s="93">
        <v>1547.8</v>
      </c>
      <c r="X51" s="94"/>
      <c r="Y51" s="104"/>
      <c r="Z51" s="5">
        <f t="shared" si="4"/>
        <v>1547.8</v>
      </c>
      <c r="AA51" s="95">
        <f t="shared" si="5"/>
        <v>1547.8</v>
      </c>
      <c r="AB51" s="105"/>
    </row>
    <row r="52" spans="1:28" ht="60" x14ac:dyDescent="0.25">
      <c r="A52" s="74" t="s">
        <v>17</v>
      </c>
      <c r="B52" s="59" t="s">
        <v>99</v>
      </c>
      <c r="C52" s="62" t="s">
        <v>92</v>
      </c>
      <c r="D52" s="62" t="s">
        <v>108</v>
      </c>
      <c r="E52" s="62" t="s">
        <v>153</v>
      </c>
      <c r="F52" s="62"/>
      <c r="G52" s="10">
        <v>1480.7</v>
      </c>
      <c r="H52">
        <v>211.9</v>
      </c>
      <c r="I52" s="11">
        <f t="shared" si="0"/>
        <v>1692.6000000000001</v>
      </c>
      <c r="J52" s="9"/>
      <c r="K52" s="9"/>
      <c r="L52" s="9"/>
      <c r="M52" s="23">
        <f t="shared" si="1"/>
        <v>0</v>
      </c>
      <c r="N52" s="26">
        <v>1692.6</v>
      </c>
      <c r="O52" s="26">
        <v>1692.6</v>
      </c>
      <c r="P52" s="39">
        <f t="shared" si="2"/>
        <v>0</v>
      </c>
      <c r="Q52" s="34"/>
      <c r="R52" s="34"/>
      <c r="S52" s="34"/>
      <c r="T52" s="50">
        <v>1547.8</v>
      </c>
      <c r="U52" s="50"/>
      <c r="V52" s="26">
        <f t="shared" si="3"/>
        <v>1547.8</v>
      </c>
      <c r="W52" s="93">
        <v>1547.8</v>
      </c>
      <c r="X52" s="94"/>
      <c r="Y52" s="104"/>
      <c r="Z52" s="5">
        <f t="shared" si="4"/>
        <v>1547.8</v>
      </c>
      <c r="AA52" s="95">
        <f t="shared" si="5"/>
        <v>1547.8</v>
      </c>
      <c r="AB52" s="105"/>
    </row>
    <row r="53" spans="1:28" ht="60" x14ac:dyDescent="0.25">
      <c r="A53" s="74" t="s">
        <v>114</v>
      </c>
      <c r="B53" s="59" t="s">
        <v>99</v>
      </c>
      <c r="C53" s="62" t="s">
        <v>92</v>
      </c>
      <c r="D53" s="62" t="s">
        <v>108</v>
      </c>
      <c r="E53" s="62" t="s">
        <v>154</v>
      </c>
      <c r="F53" s="62"/>
      <c r="G53" s="10">
        <v>1480.7</v>
      </c>
      <c r="H53">
        <v>211.9</v>
      </c>
      <c r="I53" s="11">
        <f t="shared" si="0"/>
        <v>1692.6000000000001</v>
      </c>
      <c r="J53" s="9"/>
      <c r="K53" s="9"/>
      <c r="L53" s="9"/>
      <c r="M53" s="23">
        <f t="shared" si="1"/>
        <v>0</v>
      </c>
      <c r="N53" s="26">
        <v>1692.6</v>
      </c>
      <c r="O53" s="26">
        <v>1692.6</v>
      </c>
      <c r="P53" s="39">
        <f t="shared" si="2"/>
        <v>0</v>
      </c>
      <c r="Q53" s="34"/>
      <c r="R53" s="34"/>
      <c r="S53" s="34"/>
      <c r="T53" s="50">
        <v>1547.8</v>
      </c>
      <c r="U53" s="50"/>
      <c r="V53" s="26">
        <f t="shared" si="3"/>
        <v>1547.8</v>
      </c>
      <c r="W53" s="93">
        <v>1547.8</v>
      </c>
      <c r="X53" s="94"/>
      <c r="Y53" s="104"/>
      <c r="Z53" s="5">
        <f t="shared" si="4"/>
        <v>1547.8</v>
      </c>
      <c r="AA53" s="95">
        <f t="shared" si="5"/>
        <v>1547.8</v>
      </c>
      <c r="AB53" s="105"/>
    </row>
    <row r="54" spans="1:28" ht="15.75" x14ac:dyDescent="0.25">
      <c r="A54" s="74" t="s">
        <v>159</v>
      </c>
      <c r="B54" s="59" t="s">
        <v>99</v>
      </c>
      <c r="C54" s="62" t="s">
        <v>92</v>
      </c>
      <c r="D54" s="62" t="s">
        <v>108</v>
      </c>
      <c r="E54" s="62" t="s">
        <v>158</v>
      </c>
      <c r="F54" s="62"/>
      <c r="G54" s="10">
        <v>1480.7</v>
      </c>
      <c r="H54">
        <v>211.9</v>
      </c>
      <c r="I54" s="11">
        <f t="shared" si="0"/>
        <v>1692.6000000000001</v>
      </c>
      <c r="J54" s="9"/>
      <c r="K54" s="9"/>
      <c r="L54" s="9"/>
      <c r="M54" s="23">
        <f t="shared" si="1"/>
        <v>0</v>
      </c>
      <c r="N54" s="26">
        <v>1692.6</v>
      </c>
      <c r="O54" s="26">
        <v>1692.6</v>
      </c>
      <c r="P54" s="39">
        <f t="shared" si="2"/>
        <v>0</v>
      </c>
      <c r="Q54" s="34"/>
      <c r="R54" s="34"/>
      <c r="S54" s="34"/>
      <c r="T54" s="50">
        <v>1547.8</v>
      </c>
      <c r="U54" s="50"/>
      <c r="V54" s="26">
        <f t="shared" si="3"/>
        <v>1547.8</v>
      </c>
      <c r="W54" s="93">
        <v>1547.8</v>
      </c>
      <c r="X54" s="94"/>
      <c r="Y54" s="104"/>
      <c r="Z54" s="5">
        <f t="shared" si="4"/>
        <v>1547.8</v>
      </c>
      <c r="AA54" s="95">
        <f t="shared" si="5"/>
        <v>1547.8</v>
      </c>
      <c r="AB54" s="105"/>
    </row>
    <row r="55" spans="1:28" ht="45" x14ac:dyDescent="0.25">
      <c r="A55" s="74" t="s">
        <v>12</v>
      </c>
      <c r="B55" s="59" t="s">
        <v>99</v>
      </c>
      <c r="C55" s="62" t="s">
        <v>92</v>
      </c>
      <c r="D55" s="62" t="s">
        <v>108</v>
      </c>
      <c r="E55" s="62" t="s">
        <v>160</v>
      </c>
      <c r="F55" s="62"/>
      <c r="G55" s="10">
        <v>1480.7</v>
      </c>
      <c r="H55">
        <v>211.9</v>
      </c>
      <c r="I55" s="11">
        <f t="shared" si="0"/>
        <v>1692.6000000000001</v>
      </c>
      <c r="J55" s="9"/>
      <c r="K55" s="9"/>
      <c r="L55" s="9"/>
      <c r="M55" s="23">
        <f t="shared" si="1"/>
        <v>0</v>
      </c>
      <c r="N55" s="26">
        <v>1692.6</v>
      </c>
      <c r="O55" s="26">
        <v>1692.6</v>
      </c>
      <c r="P55" s="39">
        <f t="shared" si="2"/>
        <v>0</v>
      </c>
      <c r="Q55" s="34"/>
      <c r="R55" s="34"/>
      <c r="S55" s="34"/>
      <c r="T55" s="50">
        <v>1547.8</v>
      </c>
      <c r="U55" s="50"/>
      <c r="V55" s="26">
        <f t="shared" si="3"/>
        <v>1547.8</v>
      </c>
      <c r="W55" s="93">
        <v>1547.8</v>
      </c>
      <c r="X55" s="94"/>
      <c r="Y55" s="104"/>
      <c r="Z55" s="5">
        <f t="shared" si="4"/>
        <v>1547.8</v>
      </c>
      <c r="AA55" s="95">
        <f t="shared" si="5"/>
        <v>1547.8</v>
      </c>
      <c r="AB55" s="105"/>
    </row>
    <row r="56" spans="1:28" ht="120" x14ac:dyDescent="0.25">
      <c r="A56" s="74" t="s">
        <v>13</v>
      </c>
      <c r="B56" s="59" t="s">
        <v>99</v>
      </c>
      <c r="C56" s="62" t="s">
        <v>92</v>
      </c>
      <c r="D56" s="62" t="s">
        <v>108</v>
      </c>
      <c r="E56" s="62" t="s">
        <v>160</v>
      </c>
      <c r="F56" s="62" t="s">
        <v>112</v>
      </c>
      <c r="G56" s="10">
        <v>1480.7</v>
      </c>
      <c r="I56" s="11">
        <f t="shared" si="0"/>
        <v>1480.7</v>
      </c>
      <c r="J56" s="9"/>
      <c r="K56" s="9"/>
      <c r="L56" s="9"/>
      <c r="M56" s="23">
        <f t="shared" si="1"/>
        <v>0</v>
      </c>
      <c r="N56" s="26">
        <v>1480.7</v>
      </c>
      <c r="O56" s="26">
        <v>1480.7</v>
      </c>
      <c r="P56" s="39">
        <f t="shared" si="2"/>
        <v>0</v>
      </c>
      <c r="Q56" s="34"/>
      <c r="R56" s="34"/>
      <c r="S56" s="34"/>
      <c r="T56" s="50">
        <v>1547.8</v>
      </c>
      <c r="U56" s="50"/>
      <c r="V56" s="26">
        <f t="shared" si="3"/>
        <v>1547.8</v>
      </c>
      <c r="W56" s="93">
        <v>1547.8</v>
      </c>
      <c r="X56" s="94"/>
      <c r="Y56" s="104"/>
      <c r="Z56" s="5">
        <f t="shared" si="4"/>
        <v>1547.8</v>
      </c>
      <c r="AA56" s="95">
        <f t="shared" si="5"/>
        <v>1547.8</v>
      </c>
      <c r="AB56" s="105"/>
    </row>
    <row r="57" spans="1:28" ht="15.75" x14ac:dyDescent="0.25">
      <c r="A57" s="73" t="s">
        <v>22</v>
      </c>
      <c r="B57" s="59">
        <v>902</v>
      </c>
      <c r="C57" s="62" t="s">
        <v>92</v>
      </c>
      <c r="D57" s="62">
        <v>11</v>
      </c>
      <c r="E57" s="62"/>
      <c r="F57" s="62"/>
      <c r="G57" s="11">
        <v>300</v>
      </c>
      <c r="I57" s="11">
        <f t="shared" ref="I57:I76" si="6">SUM(G57:H57)</f>
        <v>300</v>
      </c>
      <c r="J57" s="9"/>
      <c r="K57" s="15"/>
      <c r="L57" s="9"/>
      <c r="M57" s="23">
        <f t="shared" ref="M57:M76" si="7">J57+K57+L57</f>
        <v>0</v>
      </c>
      <c r="N57" s="26">
        <v>300</v>
      </c>
      <c r="O57" s="26">
        <v>300</v>
      </c>
      <c r="P57" s="39">
        <f t="shared" si="2"/>
        <v>0</v>
      </c>
      <c r="Q57" s="34"/>
      <c r="R57" s="34"/>
      <c r="S57" s="34"/>
      <c r="T57" s="49">
        <v>300</v>
      </c>
      <c r="U57" s="49"/>
      <c r="V57" s="26">
        <f t="shared" si="3"/>
        <v>300</v>
      </c>
      <c r="W57" s="96">
        <v>300</v>
      </c>
      <c r="X57" s="94"/>
      <c r="Y57" s="104"/>
      <c r="Z57" s="5">
        <f t="shared" si="4"/>
        <v>300</v>
      </c>
      <c r="AA57" s="95">
        <f t="shared" si="5"/>
        <v>300</v>
      </c>
      <c r="AB57" s="105"/>
    </row>
    <row r="58" spans="1:28" ht="60" x14ac:dyDescent="0.25">
      <c r="A58" s="74" t="s">
        <v>17</v>
      </c>
      <c r="B58" s="59">
        <v>902</v>
      </c>
      <c r="C58" s="62" t="s">
        <v>92</v>
      </c>
      <c r="D58" s="62">
        <v>11</v>
      </c>
      <c r="E58" s="62" t="s">
        <v>153</v>
      </c>
      <c r="F58" s="62"/>
      <c r="G58" s="11">
        <v>300</v>
      </c>
      <c r="I58" s="11">
        <f t="shared" si="6"/>
        <v>300</v>
      </c>
      <c r="J58" s="9"/>
      <c r="K58" s="15"/>
      <c r="L58" s="9"/>
      <c r="M58" s="23">
        <f t="shared" si="7"/>
        <v>0</v>
      </c>
      <c r="N58" s="26">
        <v>300</v>
      </c>
      <c r="O58" s="26">
        <v>300</v>
      </c>
      <c r="P58" s="39">
        <f t="shared" ref="P58:P89" si="8">O58-N58</f>
        <v>0</v>
      </c>
      <c r="Q58" s="34"/>
      <c r="R58" s="34"/>
      <c r="S58" s="34"/>
      <c r="T58" s="49">
        <v>300</v>
      </c>
      <c r="U58" s="49"/>
      <c r="V58" s="26">
        <f t="shared" si="3"/>
        <v>300</v>
      </c>
      <c r="W58" s="96">
        <v>300</v>
      </c>
      <c r="X58" s="94"/>
      <c r="Y58" s="104"/>
      <c r="Z58" s="5">
        <f t="shared" si="4"/>
        <v>300</v>
      </c>
      <c r="AA58" s="95">
        <f t="shared" si="5"/>
        <v>300</v>
      </c>
      <c r="AB58" s="105"/>
    </row>
    <row r="59" spans="1:28" ht="30" x14ac:dyDescent="0.25">
      <c r="A59" s="74" t="s">
        <v>23</v>
      </c>
      <c r="B59" s="59">
        <v>902</v>
      </c>
      <c r="C59" s="62" t="s">
        <v>92</v>
      </c>
      <c r="D59" s="62">
        <v>11</v>
      </c>
      <c r="E59" s="62" t="s">
        <v>155</v>
      </c>
      <c r="F59" s="62"/>
      <c r="G59" s="11">
        <v>300</v>
      </c>
      <c r="I59" s="11">
        <f t="shared" si="6"/>
        <v>300</v>
      </c>
      <c r="J59" s="9"/>
      <c r="K59" s="15"/>
      <c r="L59" s="9"/>
      <c r="M59" s="23">
        <f t="shared" si="7"/>
        <v>0</v>
      </c>
      <c r="N59" s="26">
        <v>300</v>
      </c>
      <c r="O59" s="26">
        <v>300</v>
      </c>
      <c r="P59" s="39">
        <f t="shared" si="8"/>
        <v>0</v>
      </c>
      <c r="Q59" s="34"/>
      <c r="R59" s="34"/>
      <c r="S59" s="34"/>
      <c r="T59" s="49">
        <v>300</v>
      </c>
      <c r="U59" s="49"/>
      <c r="V59" s="26">
        <f t="shared" si="3"/>
        <v>300</v>
      </c>
      <c r="W59" s="96">
        <v>300</v>
      </c>
      <c r="X59" s="94"/>
      <c r="Y59" s="104"/>
      <c r="Z59" s="5">
        <f t="shared" si="4"/>
        <v>300</v>
      </c>
      <c r="AA59" s="95">
        <f t="shared" si="5"/>
        <v>300</v>
      </c>
      <c r="AB59" s="105"/>
    </row>
    <row r="60" spans="1:28" ht="45" x14ac:dyDescent="0.25">
      <c r="A60" s="73" t="s">
        <v>24</v>
      </c>
      <c r="B60" s="59">
        <v>902</v>
      </c>
      <c r="C60" s="62" t="s">
        <v>92</v>
      </c>
      <c r="D60" s="62">
        <v>11</v>
      </c>
      <c r="E60" s="62" t="s">
        <v>156</v>
      </c>
      <c r="F60" s="62"/>
      <c r="G60" s="11">
        <v>300</v>
      </c>
      <c r="I60" s="11">
        <f t="shared" si="6"/>
        <v>300</v>
      </c>
      <c r="J60" s="9"/>
      <c r="K60" s="15"/>
      <c r="L60" s="9"/>
      <c r="M60" s="23">
        <f t="shared" si="7"/>
        <v>0</v>
      </c>
      <c r="N60" s="26">
        <v>300</v>
      </c>
      <c r="O60" s="26">
        <v>300</v>
      </c>
      <c r="P60" s="39">
        <f t="shared" si="8"/>
        <v>0</v>
      </c>
      <c r="Q60" s="34"/>
      <c r="R60" s="34"/>
      <c r="S60" s="34"/>
      <c r="T60" s="49">
        <v>300</v>
      </c>
      <c r="U60" s="49"/>
      <c r="V60" s="26">
        <f t="shared" si="3"/>
        <v>300</v>
      </c>
      <c r="W60" s="96">
        <v>300</v>
      </c>
      <c r="X60" s="94"/>
      <c r="Y60" s="104"/>
      <c r="Z60" s="5">
        <f t="shared" si="4"/>
        <v>300</v>
      </c>
      <c r="AA60" s="95">
        <f t="shared" si="5"/>
        <v>300</v>
      </c>
      <c r="AB60" s="105"/>
    </row>
    <row r="61" spans="1:28" ht="15.75" x14ac:dyDescent="0.25">
      <c r="A61" s="75" t="s">
        <v>19</v>
      </c>
      <c r="B61" s="59">
        <v>902</v>
      </c>
      <c r="C61" s="62" t="s">
        <v>92</v>
      </c>
      <c r="D61" s="62">
        <v>11</v>
      </c>
      <c r="E61" s="62" t="s">
        <v>156</v>
      </c>
      <c r="F61" s="62">
        <v>800</v>
      </c>
      <c r="G61" s="11">
        <v>300</v>
      </c>
      <c r="H61" s="7"/>
      <c r="I61" s="11">
        <f t="shared" si="6"/>
        <v>300</v>
      </c>
      <c r="J61" s="9"/>
      <c r="K61" s="15"/>
      <c r="L61" s="9"/>
      <c r="M61" s="23">
        <f t="shared" si="7"/>
        <v>0</v>
      </c>
      <c r="N61" s="26">
        <v>300</v>
      </c>
      <c r="O61" s="26">
        <v>300</v>
      </c>
      <c r="P61" s="39">
        <f t="shared" si="8"/>
        <v>0</v>
      </c>
      <c r="Q61" s="34"/>
      <c r="R61" s="34"/>
      <c r="S61" s="34"/>
      <c r="T61" s="49">
        <v>300</v>
      </c>
      <c r="U61" s="49"/>
      <c r="V61" s="26">
        <f t="shared" si="3"/>
        <v>300</v>
      </c>
      <c r="W61" s="96">
        <v>300</v>
      </c>
      <c r="X61" s="94"/>
      <c r="Y61" s="104"/>
      <c r="Z61" s="5">
        <f t="shared" si="4"/>
        <v>300</v>
      </c>
      <c r="AA61" s="95">
        <f t="shared" si="5"/>
        <v>300</v>
      </c>
      <c r="AB61" s="105"/>
    </row>
    <row r="62" spans="1:28" ht="30" x14ac:dyDescent="0.25">
      <c r="A62" s="73" t="s">
        <v>25</v>
      </c>
      <c r="B62" s="59">
        <v>902</v>
      </c>
      <c r="C62" s="62" t="s">
        <v>92</v>
      </c>
      <c r="D62" s="62">
        <v>13</v>
      </c>
      <c r="E62" s="62"/>
      <c r="F62" s="62"/>
      <c r="G62" s="11">
        <v>34328</v>
      </c>
      <c r="H62">
        <v>877.9</v>
      </c>
      <c r="I62" s="11">
        <f t="shared" si="6"/>
        <v>35205.9</v>
      </c>
      <c r="J62" s="9"/>
      <c r="K62" s="15">
        <v>-118.1</v>
      </c>
      <c r="L62" s="9">
        <v>818.8</v>
      </c>
      <c r="M62" s="23">
        <f t="shared" si="7"/>
        <v>700.69999999999993</v>
      </c>
      <c r="N62" s="26">
        <v>35906.6</v>
      </c>
      <c r="O62" s="26">
        <v>35906.6</v>
      </c>
      <c r="P62" s="39">
        <f t="shared" si="8"/>
        <v>0</v>
      </c>
      <c r="Q62" s="34"/>
      <c r="R62" s="34"/>
      <c r="S62" s="34">
        <v>1689.4</v>
      </c>
      <c r="T62" s="50">
        <v>26996.7</v>
      </c>
      <c r="U62" s="50">
        <v>-1468.4</v>
      </c>
      <c r="V62" s="26">
        <f t="shared" si="3"/>
        <v>25528.3</v>
      </c>
      <c r="W62" s="96">
        <v>30002.6</v>
      </c>
      <c r="X62" s="94">
        <v>-2258.1</v>
      </c>
      <c r="Y62" s="104"/>
      <c r="Z62" s="5">
        <f t="shared" si="4"/>
        <v>25528.3</v>
      </c>
      <c r="AA62" s="95">
        <f t="shared" si="5"/>
        <v>27744.5</v>
      </c>
      <c r="AB62" s="105"/>
    </row>
    <row r="63" spans="1:28" ht="75" x14ac:dyDescent="0.25">
      <c r="A63" s="73" t="s">
        <v>306</v>
      </c>
      <c r="B63" s="59" t="s">
        <v>99</v>
      </c>
      <c r="C63" s="62" t="s">
        <v>92</v>
      </c>
      <c r="D63" s="62" t="s">
        <v>132</v>
      </c>
      <c r="E63" s="62" t="s">
        <v>304</v>
      </c>
      <c r="F63" s="62"/>
      <c r="G63" s="10">
        <v>902.6</v>
      </c>
      <c r="I63" s="11">
        <f t="shared" si="6"/>
        <v>902.6</v>
      </c>
      <c r="J63" s="9"/>
      <c r="K63" s="15"/>
      <c r="L63" s="9"/>
      <c r="M63" s="23">
        <f t="shared" si="7"/>
        <v>0</v>
      </c>
      <c r="N63" s="26">
        <v>902.6</v>
      </c>
      <c r="O63" s="26">
        <v>902.6</v>
      </c>
      <c r="P63" s="39">
        <f t="shared" si="8"/>
        <v>0</v>
      </c>
      <c r="Q63" s="34"/>
      <c r="R63" s="34"/>
      <c r="S63" s="34"/>
      <c r="T63" s="49">
        <v>385</v>
      </c>
      <c r="U63" s="49"/>
      <c r="V63" s="26">
        <f t="shared" si="3"/>
        <v>385</v>
      </c>
      <c r="W63" s="93"/>
      <c r="X63" s="94"/>
      <c r="Y63" s="104"/>
      <c r="Z63" s="5">
        <f t="shared" si="4"/>
        <v>385</v>
      </c>
      <c r="AA63" s="95">
        <f t="shared" si="5"/>
        <v>0</v>
      </c>
      <c r="AB63" s="105"/>
    </row>
    <row r="64" spans="1:28" ht="90" x14ac:dyDescent="0.25">
      <c r="A64" s="73" t="s">
        <v>305</v>
      </c>
      <c r="B64" s="59" t="s">
        <v>99</v>
      </c>
      <c r="C64" s="62" t="s">
        <v>92</v>
      </c>
      <c r="D64" s="62" t="s">
        <v>132</v>
      </c>
      <c r="E64" s="62" t="s">
        <v>303</v>
      </c>
      <c r="F64" s="62"/>
      <c r="G64" s="10">
        <v>902.6</v>
      </c>
      <c r="I64" s="11">
        <f t="shared" si="6"/>
        <v>902.6</v>
      </c>
      <c r="J64" s="9"/>
      <c r="K64" s="15"/>
      <c r="L64" s="9"/>
      <c r="M64" s="23">
        <f t="shared" si="7"/>
        <v>0</v>
      </c>
      <c r="N64" s="26">
        <v>902.6</v>
      </c>
      <c r="O64" s="26">
        <v>902.6</v>
      </c>
      <c r="P64" s="39">
        <f t="shared" si="8"/>
        <v>0</v>
      </c>
      <c r="Q64" s="34"/>
      <c r="R64" s="34"/>
      <c r="S64" s="34"/>
      <c r="T64" s="49">
        <v>385</v>
      </c>
      <c r="U64" s="49"/>
      <c r="V64" s="26">
        <f t="shared" si="3"/>
        <v>385</v>
      </c>
      <c r="W64" s="93"/>
      <c r="X64" s="94"/>
      <c r="Y64" s="104"/>
      <c r="Z64" s="5">
        <f t="shared" si="4"/>
        <v>385</v>
      </c>
      <c r="AA64" s="95">
        <f t="shared" si="5"/>
        <v>0</v>
      </c>
      <c r="AB64" s="105"/>
    </row>
    <row r="65" spans="1:28" ht="60" x14ac:dyDescent="0.25">
      <c r="A65" s="74" t="s">
        <v>302</v>
      </c>
      <c r="B65" s="59" t="s">
        <v>99</v>
      </c>
      <c r="C65" s="62" t="s">
        <v>92</v>
      </c>
      <c r="D65" s="62" t="s">
        <v>132</v>
      </c>
      <c r="E65" s="62" t="s">
        <v>280</v>
      </c>
      <c r="F65" s="62"/>
      <c r="G65" s="11">
        <v>364.8</v>
      </c>
      <c r="I65" s="11">
        <f t="shared" si="6"/>
        <v>364.8</v>
      </c>
      <c r="J65" s="9"/>
      <c r="K65" s="15"/>
      <c r="L65" s="9"/>
      <c r="M65" s="23">
        <f t="shared" si="7"/>
        <v>0</v>
      </c>
      <c r="N65" s="26">
        <v>364.8</v>
      </c>
      <c r="O65" s="26">
        <v>364.8</v>
      </c>
      <c r="P65" s="39">
        <f t="shared" si="8"/>
        <v>0</v>
      </c>
      <c r="Q65" s="34"/>
      <c r="R65" s="34"/>
      <c r="S65" s="34"/>
      <c r="T65" s="49">
        <v>385</v>
      </c>
      <c r="U65" s="49"/>
      <c r="V65" s="26">
        <f t="shared" si="3"/>
        <v>385</v>
      </c>
      <c r="W65" s="93"/>
      <c r="X65" s="94"/>
      <c r="Y65" s="104"/>
      <c r="Z65" s="5">
        <f t="shared" si="4"/>
        <v>385</v>
      </c>
      <c r="AA65" s="95">
        <f t="shared" si="5"/>
        <v>0</v>
      </c>
      <c r="AB65" s="105"/>
    </row>
    <row r="66" spans="1:28" ht="120" x14ac:dyDescent="0.25">
      <c r="A66" s="74" t="s">
        <v>13</v>
      </c>
      <c r="B66" s="59" t="s">
        <v>99</v>
      </c>
      <c r="C66" s="62" t="s">
        <v>92</v>
      </c>
      <c r="D66" s="62" t="s">
        <v>132</v>
      </c>
      <c r="E66" s="62" t="s">
        <v>280</v>
      </c>
      <c r="F66" s="62" t="s">
        <v>112</v>
      </c>
      <c r="G66" s="10">
        <v>364.8</v>
      </c>
      <c r="I66" s="11">
        <f t="shared" si="6"/>
        <v>364.8</v>
      </c>
      <c r="J66" s="9"/>
      <c r="K66" s="15"/>
      <c r="L66" s="9"/>
      <c r="M66" s="23">
        <f t="shared" si="7"/>
        <v>0</v>
      </c>
      <c r="N66" s="26">
        <v>364.8</v>
      </c>
      <c r="O66" s="26">
        <v>364.8</v>
      </c>
      <c r="P66" s="39">
        <f t="shared" si="8"/>
        <v>0</v>
      </c>
      <c r="Q66" s="34"/>
      <c r="R66" s="34"/>
      <c r="S66" s="34"/>
      <c r="T66" s="49">
        <v>385</v>
      </c>
      <c r="U66" s="49"/>
      <c r="V66" s="26">
        <f t="shared" si="3"/>
        <v>385</v>
      </c>
      <c r="W66" s="93">
        <v>0</v>
      </c>
      <c r="X66" s="94"/>
      <c r="Y66" s="104"/>
      <c r="Z66" s="5">
        <f t="shared" si="4"/>
        <v>385</v>
      </c>
      <c r="AA66" s="95">
        <f t="shared" si="5"/>
        <v>0</v>
      </c>
      <c r="AB66" s="105"/>
    </row>
    <row r="67" spans="1:28" ht="90" x14ac:dyDescent="0.25">
      <c r="A67" s="74" t="s">
        <v>138</v>
      </c>
      <c r="B67" s="59" t="s">
        <v>99</v>
      </c>
      <c r="C67" s="62" t="s">
        <v>92</v>
      </c>
      <c r="D67" s="62" t="s">
        <v>132</v>
      </c>
      <c r="E67" s="62" t="s">
        <v>161</v>
      </c>
      <c r="F67" s="62"/>
      <c r="G67" s="11">
        <v>30</v>
      </c>
      <c r="I67" s="11">
        <f t="shared" si="6"/>
        <v>30</v>
      </c>
      <c r="J67" s="9"/>
      <c r="K67" s="15"/>
      <c r="L67" s="9"/>
      <c r="M67" s="23">
        <f t="shared" si="7"/>
        <v>0</v>
      </c>
      <c r="N67" s="26">
        <v>30</v>
      </c>
      <c r="O67" s="26">
        <v>30</v>
      </c>
      <c r="P67" s="39">
        <f t="shared" si="8"/>
        <v>0</v>
      </c>
      <c r="Q67" s="34"/>
      <c r="R67" s="34"/>
      <c r="S67" s="34"/>
      <c r="T67" s="49">
        <v>30</v>
      </c>
      <c r="U67" s="49"/>
      <c r="V67" s="26">
        <f t="shared" si="3"/>
        <v>30</v>
      </c>
      <c r="W67" s="93"/>
      <c r="X67" s="94"/>
      <c r="Y67" s="104"/>
      <c r="Z67" s="5">
        <f t="shared" si="4"/>
        <v>30</v>
      </c>
      <c r="AA67" s="95">
        <f t="shared" si="5"/>
        <v>0</v>
      </c>
      <c r="AB67" s="105"/>
    </row>
    <row r="68" spans="1:28" ht="105" x14ac:dyDescent="0.25">
      <c r="A68" s="74" t="s">
        <v>139</v>
      </c>
      <c r="B68" s="59" t="s">
        <v>99</v>
      </c>
      <c r="C68" s="62" t="s">
        <v>92</v>
      </c>
      <c r="D68" s="62" t="s">
        <v>132</v>
      </c>
      <c r="E68" s="62" t="s">
        <v>162</v>
      </c>
      <c r="F68" s="62"/>
      <c r="G68" s="11">
        <v>30</v>
      </c>
      <c r="I68" s="11">
        <f t="shared" si="6"/>
        <v>30</v>
      </c>
      <c r="J68" s="9"/>
      <c r="K68" s="15"/>
      <c r="L68" s="9"/>
      <c r="M68" s="23">
        <f t="shared" si="7"/>
        <v>0</v>
      </c>
      <c r="N68" s="26">
        <v>30</v>
      </c>
      <c r="O68" s="26">
        <v>30</v>
      </c>
      <c r="P68" s="39">
        <f t="shared" si="8"/>
        <v>0</v>
      </c>
      <c r="Q68" s="34"/>
      <c r="R68" s="34"/>
      <c r="S68" s="34"/>
      <c r="T68" s="49">
        <v>30</v>
      </c>
      <c r="U68" s="49"/>
      <c r="V68" s="26">
        <f t="shared" si="3"/>
        <v>30</v>
      </c>
      <c r="W68" s="93"/>
      <c r="X68" s="94"/>
      <c r="Y68" s="104"/>
      <c r="Z68" s="5">
        <f t="shared" si="4"/>
        <v>30</v>
      </c>
      <c r="AA68" s="95">
        <f t="shared" si="5"/>
        <v>0</v>
      </c>
      <c r="AB68" s="105"/>
    </row>
    <row r="69" spans="1:28" ht="30" x14ac:dyDescent="0.25">
      <c r="A69" s="74" t="s">
        <v>140</v>
      </c>
      <c r="B69" s="59" t="s">
        <v>99</v>
      </c>
      <c r="C69" s="62" t="s">
        <v>92</v>
      </c>
      <c r="D69" s="62" t="s">
        <v>132</v>
      </c>
      <c r="E69" s="62" t="s">
        <v>163</v>
      </c>
      <c r="F69" s="62"/>
      <c r="G69" s="11">
        <v>30</v>
      </c>
      <c r="I69" s="11">
        <f t="shared" si="6"/>
        <v>30</v>
      </c>
      <c r="J69" s="9"/>
      <c r="K69" s="15"/>
      <c r="L69" s="9"/>
      <c r="M69" s="23">
        <f t="shared" si="7"/>
        <v>0</v>
      </c>
      <c r="N69" s="26">
        <v>30</v>
      </c>
      <c r="O69" s="26">
        <v>30</v>
      </c>
      <c r="P69" s="39">
        <f t="shared" si="8"/>
        <v>0</v>
      </c>
      <c r="Q69" s="34"/>
      <c r="R69" s="34"/>
      <c r="S69" s="34"/>
      <c r="T69" s="49">
        <v>30</v>
      </c>
      <c r="U69" s="49"/>
      <c r="V69" s="26">
        <f t="shared" si="3"/>
        <v>30</v>
      </c>
      <c r="W69" s="93"/>
      <c r="X69" s="94"/>
      <c r="Y69" s="104"/>
      <c r="Z69" s="5">
        <f t="shared" si="4"/>
        <v>30</v>
      </c>
      <c r="AA69" s="95">
        <f t="shared" si="5"/>
        <v>0</v>
      </c>
      <c r="AB69" s="105"/>
    </row>
    <row r="70" spans="1:28" ht="60" x14ac:dyDescent="0.25">
      <c r="A70" s="74" t="s">
        <v>256</v>
      </c>
      <c r="B70" s="59" t="s">
        <v>99</v>
      </c>
      <c r="C70" s="62" t="s">
        <v>92</v>
      </c>
      <c r="D70" s="62" t="s">
        <v>132</v>
      </c>
      <c r="E70" s="62" t="s">
        <v>163</v>
      </c>
      <c r="F70" s="62" t="s">
        <v>94</v>
      </c>
      <c r="G70" s="11">
        <v>30</v>
      </c>
      <c r="I70" s="11">
        <f t="shared" si="6"/>
        <v>30</v>
      </c>
      <c r="J70" s="9"/>
      <c r="K70" s="15"/>
      <c r="L70" s="9"/>
      <c r="M70" s="23">
        <f t="shared" si="7"/>
        <v>0</v>
      </c>
      <c r="N70" s="26">
        <v>30</v>
      </c>
      <c r="O70" s="26">
        <v>30</v>
      </c>
      <c r="P70" s="39">
        <f t="shared" si="8"/>
        <v>0</v>
      </c>
      <c r="Q70" s="34"/>
      <c r="R70" s="34"/>
      <c r="S70" s="34"/>
      <c r="T70" s="49">
        <v>30</v>
      </c>
      <c r="U70" s="49"/>
      <c r="V70" s="26">
        <f t="shared" si="3"/>
        <v>30</v>
      </c>
      <c r="W70" s="93"/>
      <c r="X70" s="94"/>
      <c r="Y70" s="104"/>
      <c r="Z70" s="5">
        <f t="shared" si="4"/>
        <v>30</v>
      </c>
      <c r="AA70" s="95">
        <f t="shared" si="5"/>
        <v>0</v>
      </c>
      <c r="AB70" s="105"/>
    </row>
    <row r="71" spans="1:28" ht="120" x14ac:dyDescent="0.25">
      <c r="A71" s="74" t="s">
        <v>257</v>
      </c>
      <c r="B71" s="59" t="s">
        <v>99</v>
      </c>
      <c r="C71" s="62" t="s">
        <v>92</v>
      </c>
      <c r="D71" s="62" t="s">
        <v>132</v>
      </c>
      <c r="E71" s="62" t="s">
        <v>259</v>
      </c>
      <c r="F71" s="62"/>
      <c r="G71" s="11">
        <v>250</v>
      </c>
      <c r="I71" s="11">
        <f t="shared" si="6"/>
        <v>250</v>
      </c>
      <c r="J71" s="9"/>
      <c r="K71" s="15"/>
      <c r="L71" s="9">
        <v>50</v>
      </c>
      <c r="M71" s="23">
        <f t="shared" si="7"/>
        <v>50</v>
      </c>
      <c r="N71" s="26">
        <v>300</v>
      </c>
      <c r="O71" s="26">
        <v>300</v>
      </c>
      <c r="P71" s="39">
        <f t="shared" si="8"/>
        <v>0</v>
      </c>
      <c r="Q71" s="34"/>
      <c r="R71" s="34"/>
      <c r="S71" s="34"/>
      <c r="T71" s="49">
        <v>300</v>
      </c>
      <c r="U71" s="49"/>
      <c r="V71" s="26">
        <f t="shared" si="3"/>
        <v>300</v>
      </c>
      <c r="W71" s="96">
        <v>300</v>
      </c>
      <c r="X71" s="94"/>
      <c r="Y71" s="104"/>
      <c r="Z71" s="5">
        <f t="shared" si="4"/>
        <v>300</v>
      </c>
      <c r="AA71" s="95">
        <f t="shared" si="5"/>
        <v>300</v>
      </c>
      <c r="AB71" s="105"/>
    </row>
    <row r="72" spans="1:28" ht="135" x14ac:dyDescent="0.25">
      <c r="A72" s="74" t="s">
        <v>258</v>
      </c>
      <c r="B72" s="59" t="s">
        <v>99</v>
      </c>
      <c r="C72" s="62" t="s">
        <v>92</v>
      </c>
      <c r="D72" s="62" t="s">
        <v>132</v>
      </c>
      <c r="E72" s="62" t="s">
        <v>260</v>
      </c>
      <c r="F72" s="62"/>
      <c r="G72" s="11">
        <v>250</v>
      </c>
      <c r="I72" s="11">
        <f t="shared" si="6"/>
        <v>250</v>
      </c>
      <c r="J72" s="9"/>
      <c r="K72" s="15"/>
      <c r="L72" s="9">
        <v>50</v>
      </c>
      <c r="M72" s="23">
        <f t="shared" si="7"/>
        <v>50</v>
      </c>
      <c r="N72" s="26">
        <v>300</v>
      </c>
      <c r="O72" s="26">
        <v>300</v>
      </c>
      <c r="P72" s="39">
        <f t="shared" si="8"/>
        <v>0</v>
      </c>
      <c r="Q72" s="34"/>
      <c r="R72" s="34"/>
      <c r="S72" s="34"/>
      <c r="T72" s="49">
        <v>300</v>
      </c>
      <c r="U72" s="49"/>
      <c r="V72" s="26">
        <f t="shared" si="3"/>
        <v>300</v>
      </c>
      <c r="W72" s="96">
        <v>300</v>
      </c>
      <c r="X72" s="94"/>
      <c r="Y72" s="104"/>
      <c r="Z72" s="5">
        <f t="shared" si="4"/>
        <v>300</v>
      </c>
      <c r="AA72" s="95">
        <f t="shared" si="5"/>
        <v>300</v>
      </c>
      <c r="AB72" s="105"/>
    </row>
    <row r="73" spans="1:28" ht="45" x14ac:dyDescent="0.25">
      <c r="A73" s="74" t="s">
        <v>270</v>
      </c>
      <c r="B73" s="59" t="s">
        <v>99</v>
      </c>
      <c r="C73" s="62" t="s">
        <v>92</v>
      </c>
      <c r="D73" s="62" t="s">
        <v>132</v>
      </c>
      <c r="E73" s="62" t="s">
        <v>261</v>
      </c>
      <c r="F73" s="62"/>
      <c r="G73" s="11">
        <v>250</v>
      </c>
      <c r="I73" s="11">
        <f t="shared" si="6"/>
        <v>250</v>
      </c>
      <c r="J73" s="9"/>
      <c r="K73" s="15"/>
      <c r="L73" s="9">
        <v>50</v>
      </c>
      <c r="M73" s="23">
        <f t="shared" si="7"/>
        <v>50</v>
      </c>
      <c r="N73" s="26">
        <v>300</v>
      </c>
      <c r="O73" s="26">
        <v>300</v>
      </c>
      <c r="P73" s="39">
        <f t="shared" si="8"/>
        <v>0</v>
      </c>
      <c r="Q73" s="34"/>
      <c r="R73" s="34"/>
      <c r="S73" s="34"/>
      <c r="T73" s="49">
        <v>300</v>
      </c>
      <c r="U73" s="49"/>
      <c r="V73" s="26">
        <f t="shared" si="3"/>
        <v>300</v>
      </c>
      <c r="W73" s="96">
        <v>300</v>
      </c>
      <c r="X73" s="94"/>
      <c r="Y73" s="104"/>
      <c r="Z73" s="5">
        <f t="shared" si="4"/>
        <v>300</v>
      </c>
      <c r="AA73" s="95">
        <f t="shared" si="5"/>
        <v>300</v>
      </c>
      <c r="AB73" s="105"/>
    </row>
    <row r="74" spans="1:28" ht="15.75" x14ac:dyDescent="0.25">
      <c r="A74" s="75" t="s">
        <v>19</v>
      </c>
      <c r="B74" s="59" t="s">
        <v>99</v>
      </c>
      <c r="C74" s="62" t="s">
        <v>92</v>
      </c>
      <c r="D74" s="62" t="s">
        <v>132</v>
      </c>
      <c r="E74" s="62" t="s">
        <v>261</v>
      </c>
      <c r="F74" s="62" t="s">
        <v>107</v>
      </c>
      <c r="G74" s="11">
        <v>250</v>
      </c>
      <c r="I74" s="11">
        <f t="shared" si="6"/>
        <v>250</v>
      </c>
      <c r="J74" s="9"/>
      <c r="K74" s="15"/>
      <c r="L74" s="9">
        <v>50</v>
      </c>
      <c r="M74" s="23">
        <f t="shared" si="7"/>
        <v>50</v>
      </c>
      <c r="N74" s="26">
        <v>300</v>
      </c>
      <c r="O74" s="26">
        <v>300</v>
      </c>
      <c r="P74" s="39">
        <f t="shared" si="8"/>
        <v>0</v>
      </c>
      <c r="Q74" s="34"/>
      <c r="R74" s="34"/>
      <c r="S74" s="34"/>
      <c r="T74" s="49">
        <v>300</v>
      </c>
      <c r="U74" s="49"/>
      <c r="V74" s="26">
        <f t="shared" si="3"/>
        <v>300</v>
      </c>
      <c r="W74" s="96">
        <v>300</v>
      </c>
      <c r="X74" s="94"/>
      <c r="Y74" s="104"/>
      <c r="Z74" s="5">
        <f t="shared" si="4"/>
        <v>300</v>
      </c>
      <c r="AA74" s="95">
        <f t="shared" si="5"/>
        <v>300</v>
      </c>
      <c r="AB74" s="105"/>
    </row>
    <row r="75" spans="1:28" ht="60" x14ac:dyDescent="0.25">
      <c r="A75" s="74" t="s">
        <v>301</v>
      </c>
      <c r="B75" s="59" t="s">
        <v>99</v>
      </c>
      <c r="C75" s="62" t="s">
        <v>92</v>
      </c>
      <c r="D75" s="62" t="s">
        <v>132</v>
      </c>
      <c r="E75" s="62" t="s">
        <v>300</v>
      </c>
      <c r="F75" s="62"/>
      <c r="G75" s="10">
        <v>2126.6</v>
      </c>
      <c r="H75">
        <v>687.7</v>
      </c>
      <c r="I75" s="11">
        <f t="shared" si="6"/>
        <v>2814.3</v>
      </c>
      <c r="J75" s="9"/>
      <c r="K75" s="15"/>
      <c r="L75" s="9">
        <v>518.79999999999995</v>
      </c>
      <c r="M75" s="23">
        <f t="shared" si="7"/>
        <v>518.79999999999995</v>
      </c>
      <c r="N75" s="26">
        <v>3333.1</v>
      </c>
      <c r="O75" s="26">
        <v>3333.1</v>
      </c>
      <c r="P75" s="39">
        <f t="shared" si="8"/>
        <v>0</v>
      </c>
      <c r="Q75" s="34"/>
      <c r="R75" s="34"/>
      <c r="S75" s="34">
        <v>220</v>
      </c>
      <c r="T75" s="49">
        <v>2446</v>
      </c>
      <c r="U75" s="49"/>
      <c r="V75" s="26">
        <f t="shared" si="3"/>
        <v>2446</v>
      </c>
      <c r="W75" s="93">
        <v>2129.1</v>
      </c>
      <c r="X75" s="94"/>
      <c r="Y75" s="104"/>
      <c r="Z75" s="5">
        <f t="shared" si="4"/>
        <v>2446</v>
      </c>
      <c r="AA75" s="95">
        <f t="shared" si="5"/>
        <v>2129.1</v>
      </c>
      <c r="AB75" s="105"/>
    </row>
    <row r="76" spans="1:28" ht="75" x14ac:dyDescent="0.25">
      <c r="A76" s="74" t="s">
        <v>299</v>
      </c>
      <c r="B76" s="59" t="s">
        <v>99</v>
      </c>
      <c r="C76" s="62" t="s">
        <v>92</v>
      </c>
      <c r="D76" s="62" t="s">
        <v>132</v>
      </c>
      <c r="E76" s="62" t="s">
        <v>298</v>
      </c>
      <c r="F76" s="62"/>
      <c r="G76" s="10">
        <v>2126.6</v>
      </c>
      <c r="H76">
        <v>687.7</v>
      </c>
      <c r="I76" s="11">
        <f t="shared" si="6"/>
        <v>2814.3</v>
      </c>
      <c r="J76" s="9"/>
      <c r="K76" s="15"/>
      <c r="L76" s="9">
        <v>518.79999999999995</v>
      </c>
      <c r="M76" s="23">
        <f t="shared" si="7"/>
        <v>518.79999999999995</v>
      </c>
      <c r="N76" s="26">
        <v>3333.1</v>
      </c>
      <c r="O76" s="26">
        <v>3333.1</v>
      </c>
      <c r="P76" s="39">
        <f t="shared" si="8"/>
        <v>0</v>
      </c>
      <c r="Q76" s="34"/>
      <c r="R76" s="34"/>
      <c r="S76" s="34">
        <v>220</v>
      </c>
      <c r="T76" s="49">
        <v>2446</v>
      </c>
      <c r="U76" s="49"/>
      <c r="V76" s="26">
        <f t="shared" si="3"/>
        <v>2446</v>
      </c>
      <c r="W76" s="93">
        <v>2129.1</v>
      </c>
      <c r="X76" s="94"/>
      <c r="Y76" s="104"/>
      <c r="Z76" s="5">
        <f t="shared" si="4"/>
        <v>2446</v>
      </c>
      <c r="AA76" s="95">
        <f t="shared" si="5"/>
        <v>2129.1</v>
      </c>
      <c r="AB76" s="105"/>
    </row>
    <row r="77" spans="1:28" ht="45" x14ac:dyDescent="0.25">
      <c r="A77" s="74" t="s">
        <v>27</v>
      </c>
      <c r="B77" s="59" t="s">
        <v>99</v>
      </c>
      <c r="C77" s="62" t="s">
        <v>92</v>
      </c>
      <c r="D77" s="62" t="s">
        <v>132</v>
      </c>
      <c r="E77" s="62" t="s">
        <v>281</v>
      </c>
      <c r="F77" s="62"/>
      <c r="G77" s="10"/>
      <c r="I77" s="11"/>
      <c r="J77" s="9"/>
      <c r="K77" s="15"/>
      <c r="L77" s="9"/>
      <c r="M77" s="23"/>
      <c r="N77" s="26">
        <v>2126.6</v>
      </c>
      <c r="O77" s="26">
        <v>2126.6</v>
      </c>
      <c r="P77" s="39">
        <f t="shared" si="8"/>
        <v>0</v>
      </c>
      <c r="Q77" s="34"/>
      <c r="R77" s="34"/>
      <c r="S77" s="34">
        <v>220</v>
      </c>
      <c r="T77" s="50">
        <v>2129.1</v>
      </c>
      <c r="U77" s="50"/>
      <c r="V77" s="26">
        <f t="shared" si="3"/>
        <v>2129.1</v>
      </c>
      <c r="W77" s="93">
        <v>2129.1</v>
      </c>
      <c r="X77" s="94"/>
      <c r="Y77" s="104"/>
      <c r="Z77" s="5">
        <f t="shared" si="4"/>
        <v>2129.1</v>
      </c>
      <c r="AA77" s="95">
        <f t="shared" si="5"/>
        <v>2129.1</v>
      </c>
      <c r="AB77" s="105"/>
    </row>
    <row r="78" spans="1:28" ht="120" x14ac:dyDescent="0.25">
      <c r="A78" s="74" t="s">
        <v>13</v>
      </c>
      <c r="B78" s="59" t="s">
        <v>99</v>
      </c>
      <c r="C78" s="62" t="s">
        <v>92</v>
      </c>
      <c r="D78" s="62" t="s">
        <v>132</v>
      </c>
      <c r="E78" s="62" t="s">
        <v>281</v>
      </c>
      <c r="F78" s="62" t="s">
        <v>112</v>
      </c>
      <c r="G78" s="10">
        <v>1666.6</v>
      </c>
      <c r="I78" s="11">
        <f>SUM(G78:H78)</f>
        <v>1666.6</v>
      </c>
      <c r="J78" s="9"/>
      <c r="K78" s="15"/>
      <c r="L78" s="9"/>
      <c r="M78" s="23">
        <f t="shared" ref="M78:M118" si="9">J78+K78+L78</f>
        <v>0</v>
      </c>
      <c r="N78" s="26">
        <v>1666.6</v>
      </c>
      <c r="O78" s="26">
        <v>1477</v>
      </c>
      <c r="P78" s="39">
        <f t="shared" si="8"/>
        <v>-189.59999999999991</v>
      </c>
      <c r="Q78" s="34"/>
      <c r="R78" s="34"/>
      <c r="S78" s="34"/>
      <c r="T78" s="51">
        <v>1747.9</v>
      </c>
      <c r="U78" s="51"/>
      <c r="V78" s="26">
        <f t="shared" si="3"/>
        <v>1747.9</v>
      </c>
      <c r="W78" s="97">
        <v>1747.9</v>
      </c>
      <c r="X78" s="94"/>
      <c r="Y78" s="104"/>
      <c r="Z78" s="5">
        <f t="shared" si="4"/>
        <v>1747.9</v>
      </c>
      <c r="AA78" s="95">
        <f t="shared" si="5"/>
        <v>1747.9</v>
      </c>
      <c r="AB78" s="105"/>
    </row>
    <row r="79" spans="1:28" ht="60" x14ac:dyDescent="0.25">
      <c r="A79" s="74" t="s">
        <v>256</v>
      </c>
      <c r="B79" s="59" t="s">
        <v>99</v>
      </c>
      <c r="C79" s="62" t="s">
        <v>92</v>
      </c>
      <c r="D79" s="62" t="s">
        <v>132</v>
      </c>
      <c r="E79" s="62" t="s">
        <v>281</v>
      </c>
      <c r="F79" s="62" t="s">
        <v>94</v>
      </c>
      <c r="G79" s="10">
        <v>353.1</v>
      </c>
      <c r="I79" s="11">
        <f>SUM(G79:H79)</f>
        <v>353.1</v>
      </c>
      <c r="J79" s="9"/>
      <c r="K79" s="15"/>
      <c r="L79" s="9"/>
      <c r="M79" s="23">
        <f t="shared" si="9"/>
        <v>0</v>
      </c>
      <c r="N79" s="26">
        <v>353.1</v>
      </c>
      <c r="O79" s="26">
        <v>533.1</v>
      </c>
      <c r="P79" s="39">
        <f t="shared" si="8"/>
        <v>180</v>
      </c>
      <c r="Q79" s="34"/>
      <c r="R79" s="34"/>
      <c r="S79" s="34">
        <v>220</v>
      </c>
      <c r="T79" s="50">
        <v>381.2</v>
      </c>
      <c r="U79" s="50"/>
      <c r="V79" s="26">
        <f t="shared" si="3"/>
        <v>381.2</v>
      </c>
      <c r="W79" s="93">
        <v>381.2</v>
      </c>
      <c r="X79" s="94"/>
      <c r="Y79" s="104"/>
      <c r="Z79" s="5">
        <f t="shared" si="4"/>
        <v>381.2</v>
      </c>
      <c r="AA79" s="95">
        <f t="shared" si="5"/>
        <v>381.2</v>
      </c>
      <c r="AB79" s="105"/>
    </row>
    <row r="80" spans="1:28" ht="90" x14ac:dyDescent="0.25">
      <c r="A80" s="74" t="s">
        <v>315</v>
      </c>
      <c r="B80" s="59" t="s">
        <v>99</v>
      </c>
      <c r="C80" s="62" t="s">
        <v>92</v>
      </c>
      <c r="D80" s="62" t="s">
        <v>132</v>
      </c>
      <c r="E80" s="62" t="s">
        <v>345</v>
      </c>
      <c r="F80" s="62"/>
      <c r="G80" s="10"/>
      <c r="I80" s="11"/>
      <c r="J80" s="9"/>
      <c r="K80" s="15"/>
      <c r="L80" s="9">
        <v>518.79999999999995</v>
      </c>
      <c r="M80" s="23">
        <f t="shared" si="9"/>
        <v>518.79999999999995</v>
      </c>
      <c r="N80" s="26">
        <v>518.79999999999995</v>
      </c>
      <c r="O80" s="26">
        <v>518.79999999999995</v>
      </c>
      <c r="P80" s="39">
        <f t="shared" si="8"/>
        <v>0</v>
      </c>
      <c r="Q80" s="34"/>
      <c r="R80" s="34"/>
      <c r="S80" s="34"/>
      <c r="T80" s="50">
        <v>316.89999999999998</v>
      </c>
      <c r="U80" s="50"/>
      <c r="V80" s="26">
        <f t="shared" si="3"/>
        <v>316.89999999999998</v>
      </c>
      <c r="W80" s="93"/>
      <c r="X80" s="94"/>
      <c r="Y80" s="104"/>
      <c r="Z80" s="5">
        <f t="shared" si="4"/>
        <v>316.89999999999998</v>
      </c>
      <c r="AA80" s="95">
        <f t="shared" si="5"/>
        <v>0</v>
      </c>
      <c r="AB80" s="105"/>
    </row>
    <row r="81" spans="1:28" ht="60" x14ac:dyDescent="0.25">
      <c r="A81" s="74" t="s">
        <v>256</v>
      </c>
      <c r="B81" s="59" t="s">
        <v>99</v>
      </c>
      <c r="C81" s="62" t="s">
        <v>92</v>
      </c>
      <c r="D81" s="62" t="s">
        <v>132</v>
      </c>
      <c r="E81" s="63" t="s">
        <v>345</v>
      </c>
      <c r="F81" s="62" t="s">
        <v>94</v>
      </c>
      <c r="G81" s="10"/>
      <c r="I81" s="11"/>
      <c r="J81" s="9"/>
      <c r="K81" s="15"/>
      <c r="L81" s="9">
        <v>518.79999999999995</v>
      </c>
      <c r="M81" s="23">
        <f t="shared" si="9"/>
        <v>518.79999999999995</v>
      </c>
      <c r="N81" s="26">
        <v>518.79999999999995</v>
      </c>
      <c r="O81" s="26">
        <v>518.79999999999995</v>
      </c>
      <c r="P81" s="39">
        <f t="shared" si="8"/>
        <v>0</v>
      </c>
      <c r="Q81" s="34"/>
      <c r="R81" s="34"/>
      <c r="S81" s="34"/>
      <c r="T81" s="50">
        <v>316.89999999999998</v>
      </c>
      <c r="U81" s="50"/>
      <c r="V81" s="26">
        <f t="shared" si="3"/>
        <v>316.89999999999998</v>
      </c>
      <c r="W81" s="93"/>
      <c r="X81" s="94"/>
      <c r="Y81" s="104"/>
      <c r="Z81" s="5">
        <f t="shared" si="4"/>
        <v>316.89999999999998</v>
      </c>
      <c r="AA81" s="95">
        <f t="shared" si="5"/>
        <v>0</v>
      </c>
      <c r="AB81" s="105"/>
    </row>
    <row r="82" spans="1:28" ht="60" x14ac:dyDescent="0.25">
      <c r="A82" s="74" t="s">
        <v>15</v>
      </c>
      <c r="B82" s="59" t="s">
        <v>99</v>
      </c>
      <c r="C82" s="62" t="s">
        <v>92</v>
      </c>
      <c r="D82" s="62" t="s">
        <v>132</v>
      </c>
      <c r="E82" s="62" t="s">
        <v>146</v>
      </c>
      <c r="F82" s="62"/>
      <c r="G82" s="11">
        <v>100</v>
      </c>
      <c r="I82" s="11">
        <f t="shared" ref="I82:I118" si="10">SUM(G82:H82)</f>
        <v>100</v>
      </c>
      <c r="J82" s="9"/>
      <c r="K82" s="15"/>
      <c r="L82" s="9">
        <v>250</v>
      </c>
      <c r="M82" s="23">
        <f t="shared" si="9"/>
        <v>250</v>
      </c>
      <c r="N82" s="26">
        <v>350</v>
      </c>
      <c r="O82" s="26">
        <v>350</v>
      </c>
      <c r="P82" s="39">
        <f t="shared" si="8"/>
        <v>0</v>
      </c>
      <c r="Q82" s="34"/>
      <c r="R82" s="34"/>
      <c r="S82" s="34"/>
      <c r="T82" s="49">
        <v>350</v>
      </c>
      <c r="U82" s="49"/>
      <c r="V82" s="26">
        <f t="shared" si="3"/>
        <v>350</v>
      </c>
      <c r="W82" s="96">
        <v>350</v>
      </c>
      <c r="X82" s="94"/>
      <c r="Y82" s="104"/>
      <c r="Z82" s="5">
        <f t="shared" si="4"/>
        <v>350</v>
      </c>
      <c r="AA82" s="95">
        <f t="shared" si="5"/>
        <v>350</v>
      </c>
      <c r="AB82" s="105"/>
    </row>
    <row r="83" spans="1:28" ht="30" x14ac:dyDescent="0.25">
      <c r="A83" s="74" t="s">
        <v>148</v>
      </c>
      <c r="B83" s="59" t="s">
        <v>99</v>
      </c>
      <c r="C83" s="62" t="s">
        <v>92</v>
      </c>
      <c r="D83" s="62" t="s">
        <v>132</v>
      </c>
      <c r="E83" s="62" t="s">
        <v>147</v>
      </c>
      <c r="F83" s="62"/>
      <c r="G83" s="11">
        <v>100</v>
      </c>
      <c r="I83" s="11">
        <f t="shared" si="10"/>
        <v>100</v>
      </c>
      <c r="J83" s="9"/>
      <c r="K83" s="15"/>
      <c r="L83" s="9">
        <v>250</v>
      </c>
      <c r="M83" s="23">
        <f t="shared" si="9"/>
        <v>250</v>
      </c>
      <c r="N83" s="26">
        <v>350</v>
      </c>
      <c r="O83" s="26">
        <v>350</v>
      </c>
      <c r="P83" s="39">
        <f t="shared" si="8"/>
        <v>0</v>
      </c>
      <c r="Q83" s="34"/>
      <c r="R83" s="34"/>
      <c r="S83" s="34"/>
      <c r="T83" s="49">
        <v>350</v>
      </c>
      <c r="U83" s="49"/>
      <c r="V83" s="26">
        <f t="shared" si="3"/>
        <v>350</v>
      </c>
      <c r="W83" s="96">
        <v>350</v>
      </c>
      <c r="X83" s="94"/>
      <c r="Y83" s="104"/>
      <c r="Z83" s="5">
        <f t="shared" si="4"/>
        <v>350</v>
      </c>
      <c r="AA83" s="95">
        <f t="shared" si="5"/>
        <v>350</v>
      </c>
      <c r="AB83" s="105"/>
    </row>
    <row r="84" spans="1:28" ht="30" x14ac:dyDescent="0.25">
      <c r="A84" s="74" t="s">
        <v>150</v>
      </c>
      <c r="B84" s="59" t="s">
        <v>99</v>
      </c>
      <c r="C84" s="62" t="s">
        <v>92</v>
      </c>
      <c r="D84" s="62" t="s">
        <v>132</v>
      </c>
      <c r="E84" s="62" t="s">
        <v>149</v>
      </c>
      <c r="F84" s="62"/>
      <c r="G84" s="11">
        <v>100</v>
      </c>
      <c r="I84" s="11">
        <f t="shared" si="10"/>
        <v>100</v>
      </c>
      <c r="J84" s="9"/>
      <c r="K84" s="15"/>
      <c r="L84" s="9">
        <v>250</v>
      </c>
      <c r="M84" s="23">
        <f t="shared" si="9"/>
        <v>250</v>
      </c>
      <c r="N84" s="26">
        <v>350</v>
      </c>
      <c r="O84" s="26">
        <v>350</v>
      </c>
      <c r="P84" s="39">
        <f t="shared" si="8"/>
        <v>0</v>
      </c>
      <c r="Q84" s="34"/>
      <c r="R84" s="34"/>
      <c r="S84" s="34"/>
      <c r="T84" s="49">
        <v>350</v>
      </c>
      <c r="U84" s="49"/>
      <c r="V84" s="26">
        <f t="shared" si="3"/>
        <v>350</v>
      </c>
      <c r="W84" s="96">
        <v>350</v>
      </c>
      <c r="X84" s="94"/>
      <c r="Y84" s="104"/>
      <c r="Z84" s="5">
        <f t="shared" si="4"/>
        <v>350</v>
      </c>
      <c r="AA84" s="95">
        <f t="shared" si="5"/>
        <v>350</v>
      </c>
      <c r="AB84" s="105"/>
    </row>
    <row r="85" spans="1:28" ht="30" x14ac:dyDescent="0.25">
      <c r="A85" s="73" t="s">
        <v>47</v>
      </c>
      <c r="B85" s="59" t="s">
        <v>99</v>
      </c>
      <c r="C85" s="62" t="s">
        <v>92</v>
      </c>
      <c r="D85" s="62" t="s">
        <v>132</v>
      </c>
      <c r="E85" s="62" t="s">
        <v>149</v>
      </c>
      <c r="F85" s="62" t="s">
        <v>117</v>
      </c>
      <c r="G85" s="11">
        <v>100</v>
      </c>
      <c r="I85" s="11">
        <f t="shared" si="10"/>
        <v>100</v>
      </c>
      <c r="J85" s="9"/>
      <c r="K85" s="15"/>
      <c r="L85" s="9">
        <v>250</v>
      </c>
      <c r="M85" s="23">
        <f t="shared" si="9"/>
        <v>250</v>
      </c>
      <c r="N85" s="26">
        <v>350</v>
      </c>
      <c r="O85" s="26">
        <v>350</v>
      </c>
      <c r="P85" s="39">
        <f t="shared" si="8"/>
        <v>0</v>
      </c>
      <c r="Q85" s="34"/>
      <c r="R85" s="34"/>
      <c r="S85" s="34"/>
      <c r="T85" s="49">
        <v>350</v>
      </c>
      <c r="U85" s="49"/>
      <c r="V85" s="26">
        <f t="shared" si="3"/>
        <v>350</v>
      </c>
      <c r="W85" s="96">
        <v>350</v>
      </c>
      <c r="X85" s="94"/>
      <c r="Y85" s="104"/>
      <c r="Z85" s="5">
        <f t="shared" si="4"/>
        <v>350</v>
      </c>
      <c r="AA85" s="95">
        <f t="shared" si="5"/>
        <v>350</v>
      </c>
      <c r="AB85" s="105"/>
    </row>
    <row r="86" spans="1:28" ht="60" x14ac:dyDescent="0.25">
      <c r="A86" s="74" t="s">
        <v>17</v>
      </c>
      <c r="B86" s="59">
        <v>902</v>
      </c>
      <c r="C86" s="62" t="s">
        <v>92</v>
      </c>
      <c r="D86" s="62">
        <v>13</v>
      </c>
      <c r="E86" s="62" t="s">
        <v>153</v>
      </c>
      <c r="F86" s="62"/>
      <c r="G86" s="10">
        <v>30918.799999999999</v>
      </c>
      <c r="I86" s="11">
        <f t="shared" si="10"/>
        <v>30918.799999999999</v>
      </c>
      <c r="J86" s="9"/>
      <c r="K86" s="15"/>
      <c r="L86" s="9"/>
      <c r="M86" s="23">
        <f t="shared" si="9"/>
        <v>0</v>
      </c>
      <c r="N86" s="26">
        <v>30918.799999999999</v>
      </c>
      <c r="O86" s="26" t="e">
        <f>O87+O91+#REF!+O95</f>
        <v>#REF!</v>
      </c>
      <c r="P86" s="39" t="e">
        <f t="shared" si="8"/>
        <v>#REF!</v>
      </c>
      <c r="Q86" s="34"/>
      <c r="R86" s="34"/>
      <c r="S86" s="34">
        <v>1000.5</v>
      </c>
      <c r="T86" s="50">
        <v>24485.7</v>
      </c>
      <c r="U86" s="50"/>
      <c r="V86" s="26">
        <f t="shared" si="3"/>
        <v>24485.7</v>
      </c>
      <c r="W86" s="93">
        <v>27223.5</v>
      </c>
      <c r="X86" s="94">
        <v>-2258.1</v>
      </c>
      <c r="Y86" s="104"/>
      <c r="Z86" s="5">
        <f t="shared" si="4"/>
        <v>24485.7</v>
      </c>
      <c r="AA86" s="95">
        <f t="shared" si="5"/>
        <v>24965.4</v>
      </c>
      <c r="AB86" s="105"/>
    </row>
    <row r="87" spans="1:28" ht="60" x14ac:dyDescent="0.25">
      <c r="A87" s="74" t="s">
        <v>18</v>
      </c>
      <c r="B87" s="59">
        <v>902</v>
      </c>
      <c r="C87" s="62" t="s">
        <v>92</v>
      </c>
      <c r="D87" s="62">
        <v>13</v>
      </c>
      <c r="E87" s="62" t="s">
        <v>154</v>
      </c>
      <c r="F87" s="62"/>
      <c r="G87" s="10">
        <v>4461.3999999999996</v>
      </c>
      <c r="I87" s="11">
        <f t="shared" si="10"/>
        <v>4461.3999999999996</v>
      </c>
      <c r="J87" s="9"/>
      <c r="K87" s="15"/>
      <c r="L87" s="9"/>
      <c r="M87" s="23">
        <f t="shared" si="9"/>
        <v>0</v>
      </c>
      <c r="N87" s="26">
        <v>4461.3999999999996</v>
      </c>
      <c r="O87" s="26">
        <v>4461.3999999999996</v>
      </c>
      <c r="P87" s="39">
        <f t="shared" si="8"/>
        <v>0</v>
      </c>
      <c r="Q87" s="34"/>
      <c r="R87" s="34"/>
      <c r="S87" s="34"/>
      <c r="T87" s="50">
        <v>4620.3</v>
      </c>
      <c r="U87" s="50"/>
      <c r="V87" s="26">
        <f t="shared" si="3"/>
        <v>4620.3</v>
      </c>
      <c r="W87" s="93">
        <v>4620.3</v>
      </c>
      <c r="X87" s="94"/>
      <c r="Y87" s="104"/>
      <c r="Z87" s="5">
        <f t="shared" si="4"/>
        <v>4620.3</v>
      </c>
      <c r="AA87" s="95">
        <f t="shared" si="5"/>
        <v>4620.3</v>
      </c>
      <c r="AB87" s="105"/>
    </row>
    <row r="88" spans="1:28" ht="30" x14ac:dyDescent="0.25">
      <c r="A88" s="74" t="s">
        <v>166</v>
      </c>
      <c r="B88" s="59" t="s">
        <v>99</v>
      </c>
      <c r="C88" s="62" t="s">
        <v>92</v>
      </c>
      <c r="D88" s="62" t="s">
        <v>132</v>
      </c>
      <c r="E88" s="62" t="s">
        <v>164</v>
      </c>
      <c r="F88" s="62"/>
      <c r="G88" s="10">
        <v>4461.3999999999996</v>
      </c>
      <c r="I88" s="11">
        <f t="shared" si="10"/>
        <v>4461.3999999999996</v>
      </c>
      <c r="J88" s="9"/>
      <c r="K88" s="15"/>
      <c r="L88" s="9"/>
      <c r="M88" s="23">
        <f t="shared" si="9"/>
        <v>0</v>
      </c>
      <c r="N88" s="26">
        <v>4461.3999999999996</v>
      </c>
      <c r="O88" s="26">
        <v>4461.3999999999996</v>
      </c>
      <c r="P88" s="39">
        <f t="shared" si="8"/>
        <v>0</v>
      </c>
      <c r="Q88" s="34"/>
      <c r="R88" s="34"/>
      <c r="S88" s="34"/>
      <c r="T88" s="50">
        <v>4620.3</v>
      </c>
      <c r="U88" s="50"/>
      <c r="V88" s="26">
        <f t="shared" si="3"/>
        <v>4620.3</v>
      </c>
      <c r="W88" s="93">
        <v>4620.3</v>
      </c>
      <c r="X88" s="94"/>
      <c r="Y88" s="104"/>
      <c r="Z88" s="5">
        <f t="shared" si="4"/>
        <v>4620.3</v>
      </c>
      <c r="AA88" s="95">
        <f t="shared" si="5"/>
        <v>4620.3</v>
      </c>
      <c r="AB88" s="105"/>
    </row>
    <row r="89" spans="1:28" ht="45" x14ac:dyDescent="0.25">
      <c r="A89" s="74" t="s">
        <v>12</v>
      </c>
      <c r="B89" s="59">
        <v>902</v>
      </c>
      <c r="C89" s="62" t="s">
        <v>92</v>
      </c>
      <c r="D89" s="62">
        <v>13</v>
      </c>
      <c r="E89" s="62" t="s">
        <v>165</v>
      </c>
      <c r="F89" s="62"/>
      <c r="G89" s="10">
        <v>4461.3999999999996</v>
      </c>
      <c r="I89" s="11">
        <f t="shared" si="10"/>
        <v>4461.3999999999996</v>
      </c>
      <c r="J89" s="9"/>
      <c r="K89" s="15"/>
      <c r="L89" s="9"/>
      <c r="M89" s="23">
        <f t="shared" si="9"/>
        <v>0</v>
      </c>
      <c r="N89" s="26">
        <v>4461.3999999999996</v>
      </c>
      <c r="O89" s="26">
        <v>4461.3999999999996</v>
      </c>
      <c r="P89" s="39">
        <f t="shared" si="8"/>
        <v>0</v>
      </c>
      <c r="Q89" s="34"/>
      <c r="R89" s="34"/>
      <c r="S89" s="34"/>
      <c r="T89" s="50">
        <v>4620.3</v>
      </c>
      <c r="U89" s="50"/>
      <c r="V89" s="26">
        <f t="shared" ref="V89:V152" si="11">T89+U89</f>
        <v>4620.3</v>
      </c>
      <c r="W89" s="93">
        <v>4620.3</v>
      </c>
      <c r="X89" s="94"/>
      <c r="Y89" s="104"/>
      <c r="Z89" s="5">
        <f t="shared" si="4"/>
        <v>4620.3</v>
      </c>
      <c r="AA89" s="95">
        <f t="shared" si="5"/>
        <v>4620.3</v>
      </c>
      <c r="AB89" s="105"/>
    </row>
    <row r="90" spans="1:28" ht="120" x14ac:dyDescent="0.25">
      <c r="A90" s="74" t="s">
        <v>13</v>
      </c>
      <c r="B90" s="59">
        <v>902</v>
      </c>
      <c r="C90" s="62" t="s">
        <v>92</v>
      </c>
      <c r="D90" s="62">
        <v>13</v>
      </c>
      <c r="E90" s="62" t="s">
        <v>165</v>
      </c>
      <c r="F90" s="62">
        <v>100</v>
      </c>
      <c r="G90" s="5">
        <v>4435.2</v>
      </c>
      <c r="I90" s="11">
        <f t="shared" si="10"/>
        <v>4435.2</v>
      </c>
      <c r="J90" s="9"/>
      <c r="K90" s="15"/>
      <c r="L90" s="9"/>
      <c r="M90" s="23">
        <f t="shared" si="9"/>
        <v>0</v>
      </c>
      <c r="N90" s="26">
        <v>4435.2</v>
      </c>
      <c r="O90" s="26">
        <v>4435.2</v>
      </c>
      <c r="P90" s="39">
        <f t="shared" ref="P90:P118" si="12">O90-N90</f>
        <v>0</v>
      </c>
      <c r="Q90" s="34"/>
      <c r="R90" s="34"/>
      <c r="S90" s="34"/>
      <c r="T90" s="50">
        <v>4620.3</v>
      </c>
      <c r="U90" s="50"/>
      <c r="V90" s="26">
        <f t="shared" si="11"/>
        <v>4620.3</v>
      </c>
      <c r="W90" s="93">
        <v>4620.3</v>
      </c>
      <c r="X90" s="94"/>
      <c r="Y90" s="104"/>
      <c r="Z90" s="5">
        <f t="shared" ref="Z90:Z153" si="13">V90+Y90</f>
        <v>4620.3</v>
      </c>
      <c r="AA90" s="95">
        <f t="shared" ref="AA90:AA153" si="14">W90+X90</f>
        <v>4620.3</v>
      </c>
      <c r="AB90" s="105"/>
    </row>
    <row r="91" spans="1:28" ht="30" x14ac:dyDescent="0.25">
      <c r="A91" s="74" t="s">
        <v>26</v>
      </c>
      <c r="B91" s="59">
        <v>902</v>
      </c>
      <c r="C91" s="62" t="s">
        <v>92</v>
      </c>
      <c r="D91" s="62">
        <v>13</v>
      </c>
      <c r="E91" s="62" t="s">
        <v>167</v>
      </c>
      <c r="F91" s="62"/>
      <c r="G91" s="10">
        <v>6568.8</v>
      </c>
      <c r="I91" s="11">
        <f t="shared" si="10"/>
        <v>6568.8</v>
      </c>
      <c r="J91" s="9"/>
      <c r="K91" s="15"/>
      <c r="L91" s="9"/>
      <c r="M91" s="23">
        <f t="shared" si="9"/>
        <v>0</v>
      </c>
      <c r="N91" s="26">
        <v>6568.8</v>
      </c>
      <c r="O91" s="26">
        <v>6568.8</v>
      </c>
      <c r="P91" s="39">
        <f t="shared" si="12"/>
        <v>0</v>
      </c>
      <c r="Q91" s="34"/>
      <c r="R91" s="34"/>
      <c r="S91" s="34"/>
      <c r="T91" s="50">
        <v>8129.7</v>
      </c>
      <c r="U91" s="50"/>
      <c r="V91" s="26">
        <f t="shared" si="11"/>
        <v>8129.7</v>
      </c>
      <c r="W91" s="93">
        <v>8657.2999999999993</v>
      </c>
      <c r="X91" s="94"/>
      <c r="Y91" s="104"/>
      <c r="Z91" s="5">
        <f t="shared" si="13"/>
        <v>8129.7</v>
      </c>
      <c r="AA91" s="95">
        <f t="shared" si="14"/>
        <v>8657.2999999999993</v>
      </c>
      <c r="AB91" s="105"/>
    </row>
    <row r="92" spans="1:28" ht="45" x14ac:dyDescent="0.25">
      <c r="A92" s="74" t="s">
        <v>27</v>
      </c>
      <c r="B92" s="59">
        <v>902</v>
      </c>
      <c r="C92" s="62" t="s">
        <v>92</v>
      </c>
      <c r="D92" s="62">
        <v>13</v>
      </c>
      <c r="E92" s="62" t="s">
        <v>168</v>
      </c>
      <c r="F92" s="62"/>
      <c r="G92" s="10">
        <v>6568.8</v>
      </c>
      <c r="I92" s="11">
        <f t="shared" si="10"/>
        <v>6568.8</v>
      </c>
      <c r="J92" s="9"/>
      <c r="K92" s="15"/>
      <c r="L92" s="9"/>
      <c r="M92" s="23">
        <f t="shared" si="9"/>
        <v>0</v>
      </c>
      <c r="N92" s="26">
        <v>6568.8</v>
      </c>
      <c r="O92" s="26">
        <v>6568.8</v>
      </c>
      <c r="P92" s="39">
        <f t="shared" si="12"/>
        <v>0</v>
      </c>
      <c r="Q92" s="34"/>
      <c r="R92" s="34"/>
      <c r="S92" s="34"/>
      <c r="T92" s="50">
        <v>8129.7</v>
      </c>
      <c r="U92" s="50"/>
      <c r="V92" s="26">
        <f t="shared" si="11"/>
        <v>8129.7</v>
      </c>
      <c r="W92" s="93">
        <v>8657.2999999999993</v>
      </c>
      <c r="X92" s="94"/>
      <c r="Y92" s="104"/>
      <c r="Z92" s="5">
        <f t="shared" si="13"/>
        <v>8129.7</v>
      </c>
      <c r="AA92" s="95">
        <f t="shared" si="14"/>
        <v>8657.2999999999993</v>
      </c>
      <c r="AB92" s="105"/>
    </row>
    <row r="93" spans="1:28" ht="120" x14ac:dyDescent="0.25">
      <c r="A93" s="74" t="s">
        <v>13</v>
      </c>
      <c r="B93" s="59">
        <v>902</v>
      </c>
      <c r="C93" s="62" t="s">
        <v>92</v>
      </c>
      <c r="D93" s="62">
        <v>13</v>
      </c>
      <c r="E93" s="62" t="s">
        <v>168</v>
      </c>
      <c r="F93" s="62" t="s">
        <v>112</v>
      </c>
      <c r="G93" s="10">
        <v>5578.9</v>
      </c>
      <c r="I93" s="11">
        <f t="shared" si="10"/>
        <v>5578.9</v>
      </c>
      <c r="J93" s="9"/>
      <c r="K93" s="15"/>
      <c r="L93" s="9"/>
      <c r="M93" s="23">
        <f t="shared" si="9"/>
        <v>0</v>
      </c>
      <c r="N93" s="26">
        <v>5578.9</v>
      </c>
      <c r="O93" s="26">
        <v>5578.9</v>
      </c>
      <c r="P93" s="39">
        <f t="shared" si="12"/>
        <v>0</v>
      </c>
      <c r="Q93" s="34"/>
      <c r="R93" s="34"/>
      <c r="S93" s="34"/>
      <c r="T93" s="50">
        <v>7144.7</v>
      </c>
      <c r="U93" s="50"/>
      <c r="V93" s="26">
        <f t="shared" si="11"/>
        <v>7144.7</v>
      </c>
      <c r="W93" s="93">
        <v>7144.7</v>
      </c>
      <c r="X93" s="94"/>
      <c r="Y93" s="104"/>
      <c r="Z93" s="5">
        <f t="shared" si="13"/>
        <v>7144.7</v>
      </c>
      <c r="AA93" s="95">
        <f t="shared" si="14"/>
        <v>7144.7</v>
      </c>
      <c r="AB93" s="105"/>
    </row>
    <row r="94" spans="1:28" ht="60" x14ac:dyDescent="0.25">
      <c r="A94" s="74" t="s">
        <v>256</v>
      </c>
      <c r="B94" s="59">
        <v>902</v>
      </c>
      <c r="C94" s="62" t="s">
        <v>92</v>
      </c>
      <c r="D94" s="62">
        <v>13</v>
      </c>
      <c r="E94" s="62" t="s">
        <v>168</v>
      </c>
      <c r="F94" s="62" t="s">
        <v>94</v>
      </c>
      <c r="G94" s="10">
        <v>985.7</v>
      </c>
      <c r="I94" s="11">
        <f t="shared" si="10"/>
        <v>985.7</v>
      </c>
      <c r="J94" s="9"/>
      <c r="K94" s="15"/>
      <c r="L94" s="9"/>
      <c r="M94" s="23">
        <f t="shared" si="9"/>
        <v>0</v>
      </c>
      <c r="N94" s="26">
        <v>985.7</v>
      </c>
      <c r="O94" s="26">
        <v>985.7</v>
      </c>
      <c r="P94" s="39">
        <f t="shared" si="12"/>
        <v>0</v>
      </c>
      <c r="Q94" s="34"/>
      <c r="R94" s="34"/>
      <c r="S94" s="34"/>
      <c r="T94" s="49">
        <v>985</v>
      </c>
      <c r="U94" s="49"/>
      <c r="V94" s="26">
        <f t="shared" si="11"/>
        <v>985</v>
      </c>
      <c r="W94" s="96">
        <v>1512.6</v>
      </c>
      <c r="X94" s="94"/>
      <c r="Y94" s="104"/>
      <c r="Z94" s="5">
        <f t="shared" si="13"/>
        <v>985</v>
      </c>
      <c r="AA94" s="95">
        <f t="shared" si="14"/>
        <v>1512.6</v>
      </c>
      <c r="AB94" s="105"/>
    </row>
    <row r="95" spans="1:28" ht="30" x14ac:dyDescent="0.25">
      <c r="A95" s="74" t="s">
        <v>29</v>
      </c>
      <c r="B95" s="59">
        <v>902</v>
      </c>
      <c r="C95" s="62" t="s">
        <v>92</v>
      </c>
      <c r="D95" s="62">
        <v>13</v>
      </c>
      <c r="E95" s="62" t="s">
        <v>169</v>
      </c>
      <c r="F95" s="62"/>
      <c r="G95" s="10">
        <v>15388.6</v>
      </c>
      <c r="I95" s="11">
        <f t="shared" si="10"/>
        <v>15388.6</v>
      </c>
      <c r="J95" s="9"/>
      <c r="K95" s="15"/>
      <c r="L95" s="9"/>
      <c r="M95" s="23">
        <f t="shared" si="9"/>
        <v>0</v>
      </c>
      <c r="N95" s="26">
        <v>15388.6</v>
      </c>
      <c r="O95" s="26">
        <v>15388.6</v>
      </c>
      <c r="P95" s="39">
        <f t="shared" si="12"/>
        <v>0</v>
      </c>
      <c r="Q95" s="34"/>
      <c r="R95" s="34"/>
      <c r="S95" s="34">
        <v>1000.5</v>
      </c>
      <c r="T95" s="50">
        <v>10735.7</v>
      </c>
      <c r="U95" s="50">
        <v>-1468.4</v>
      </c>
      <c r="V95" s="26">
        <f t="shared" si="11"/>
        <v>9267.3000000000011</v>
      </c>
      <c r="W95" s="93">
        <v>13945.9</v>
      </c>
      <c r="X95" s="94">
        <v>-2258.1</v>
      </c>
      <c r="Y95" s="104"/>
      <c r="Z95" s="5">
        <f t="shared" si="13"/>
        <v>9267.3000000000011</v>
      </c>
      <c r="AA95" s="95">
        <f t="shared" si="14"/>
        <v>11687.8</v>
      </c>
      <c r="AB95" s="105"/>
    </row>
    <row r="96" spans="1:28" ht="45" x14ac:dyDescent="0.25">
      <c r="A96" s="74" t="s">
        <v>27</v>
      </c>
      <c r="B96" s="59">
        <v>902</v>
      </c>
      <c r="C96" s="62" t="s">
        <v>92</v>
      </c>
      <c r="D96" s="62">
        <v>13</v>
      </c>
      <c r="E96" s="62" t="s">
        <v>170</v>
      </c>
      <c r="F96" s="62"/>
      <c r="G96" s="10">
        <v>15388.6</v>
      </c>
      <c r="I96" s="11">
        <f t="shared" si="10"/>
        <v>15388.6</v>
      </c>
      <c r="J96" s="9"/>
      <c r="K96" s="15"/>
      <c r="L96" s="9"/>
      <c r="M96" s="23">
        <f t="shared" si="9"/>
        <v>0</v>
      </c>
      <c r="N96" s="26">
        <v>15388.6</v>
      </c>
      <c r="O96" s="26">
        <v>15388.6</v>
      </c>
      <c r="P96" s="39">
        <f t="shared" si="12"/>
        <v>0</v>
      </c>
      <c r="Q96" s="34"/>
      <c r="R96" s="34"/>
      <c r="S96" s="34">
        <v>1000.5</v>
      </c>
      <c r="T96" s="50">
        <v>10735.7</v>
      </c>
      <c r="U96" s="50">
        <v>-1468.4</v>
      </c>
      <c r="V96" s="26">
        <f t="shared" si="11"/>
        <v>9267.3000000000011</v>
      </c>
      <c r="W96" s="93">
        <v>13945.9</v>
      </c>
      <c r="X96" s="94">
        <v>-2258.1</v>
      </c>
      <c r="Y96" s="104"/>
      <c r="Z96" s="5">
        <f t="shared" si="13"/>
        <v>9267.3000000000011</v>
      </c>
      <c r="AA96" s="95">
        <f t="shared" si="14"/>
        <v>11687.8</v>
      </c>
      <c r="AB96" s="105"/>
    </row>
    <row r="97" spans="1:28" ht="120" x14ac:dyDescent="0.25">
      <c r="A97" s="74" t="s">
        <v>13</v>
      </c>
      <c r="B97" s="59">
        <v>902</v>
      </c>
      <c r="C97" s="62" t="s">
        <v>92</v>
      </c>
      <c r="D97" s="62">
        <v>13</v>
      </c>
      <c r="E97" s="62" t="s">
        <v>170</v>
      </c>
      <c r="F97" s="62">
        <v>100</v>
      </c>
      <c r="G97" s="5">
        <v>8348.2000000000007</v>
      </c>
      <c r="I97" s="11">
        <f t="shared" si="10"/>
        <v>8348.2000000000007</v>
      </c>
      <c r="J97" s="9"/>
      <c r="K97" s="15"/>
      <c r="L97" s="9"/>
      <c r="M97" s="23">
        <f t="shared" si="9"/>
        <v>0</v>
      </c>
      <c r="N97" s="26">
        <v>8348.2000000000007</v>
      </c>
      <c r="O97" s="26">
        <v>8348.2000000000007</v>
      </c>
      <c r="P97" s="39">
        <f t="shared" si="12"/>
        <v>0</v>
      </c>
      <c r="Q97" s="34"/>
      <c r="R97" s="34"/>
      <c r="S97" s="34"/>
      <c r="T97" s="49">
        <v>8208</v>
      </c>
      <c r="U97" s="49"/>
      <c r="V97" s="26">
        <f t="shared" si="11"/>
        <v>8208</v>
      </c>
      <c r="W97" s="96">
        <v>8208</v>
      </c>
      <c r="X97" s="94"/>
      <c r="Y97" s="109">
        <v>-1449.6</v>
      </c>
      <c r="Z97" s="5">
        <f t="shared" si="13"/>
        <v>6758.4</v>
      </c>
      <c r="AA97" s="95">
        <f t="shared" si="14"/>
        <v>8208</v>
      </c>
      <c r="AB97" s="105"/>
    </row>
    <row r="98" spans="1:28" ht="60" x14ac:dyDescent="0.25">
      <c r="A98" s="74" t="s">
        <v>256</v>
      </c>
      <c r="B98" s="59">
        <v>902</v>
      </c>
      <c r="C98" s="62" t="s">
        <v>92</v>
      </c>
      <c r="D98" s="62">
        <v>13</v>
      </c>
      <c r="E98" s="62" t="s">
        <v>170</v>
      </c>
      <c r="F98" s="62">
        <v>200</v>
      </c>
      <c r="G98" s="5">
        <v>6962.7</v>
      </c>
      <c r="I98" s="11">
        <f t="shared" si="10"/>
        <v>6962.7</v>
      </c>
      <c r="J98" s="9"/>
      <c r="K98" s="15"/>
      <c r="L98" s="9"/>
      <c r="M98" s="23">
        <f t="shared" si="9"/>
        <v>0</v>
      </c>
      <c r="N98" s="26">
        <v>6962.7</v>
      </c>
      <c r="O98" s="26">
        <v>6962.7</v>
      </c>
      <c r="P98" s="39">
        <f t="shared" si="12"/>
        <v>0</v>
      </c>
      <c r="Q98" s="34"/>
      <c r="R98" s="34"/>
      <c r="S98" s="34">
        <v>1000.5</v>
      </c>
      <c r="T98" s="50">
        <v>2527.6999999999998</v>
      </c>
      <c r="U98" s="50">
        <v>-1468.4</v>
      </c>
      <c r="V98" s="26">
        <f t="shared" si="11"/>
        <v>1059.2999999999997</v>
      </c>
      <c r="W98" s="93">
        <v>5654.9</v>
      </c>
      <c r="X98" s="94">
        <v>-2258.1</v>
      </c>
      <c r="Y98" s="109">
        <v>1449.6</v>
      </c>
      <c r="Z98" s="5">
        <f t="shared" si="13"/>
        <v>2508.8999999999996</v>
      </c>
      <c r="AA98" s="95">
        <f t="shared" si="14"/>
        <v>3396.7999999999997</v>
      </c>
      <c r="AB98" s="105"/>
    </row>
    <row r="99" spans="1:28" ht="15.75" x14ac:dyDescent="0.25">
      <c r="A99" s="74" t="s">
        <v>19</v>
      </c>
      <c r="B99" s="59" t="s">
        <v>99</v>
      </c>
      <c r="C99" s="62" t="s">
        <v>92</v>
      </c>
      <c r="D99" s="62" t="s">
        <v>132</v>
      </c>
      <c r="E99" s="62" t="s">
        <v>170</v>
      </c>
      <c r="F99" s="62" t="s">
        <v>100</v>
      </c>
      <c r="G99" s="10">
        <v>77.7</v>
      </c>
      <c r="I99" s="11">
        <f t="shared" si="10"/>
        <v>77.7</v>
      </c>
      <c r="J99" s="9"/>
      <c r="K99" s="15"/>
      <c r="L99" s="9"/>
      <c r="M99" s="23">
        <f t="shared" si="9"/>
        <v>0</v>
      </c>
      <c r="N99" s="26">
        <v>77.7</v>
      </c>
      <c r="O99" s="26">
        <v>77.7</v>
      </c>
      <c r="P99" s="39">
        <f t="shared" si="12"/>
        <v>0</v>
      </c>
      <c r="Q99" s="34"/>
      <c r="R99" s="34"/>
      <c r="S99" s="34"/>
      <c r="T99" s="50"/>
      <c r="U99" s="50"/>
      <c r="V99" s="26">
        <f t="shared" si="11"/>
        <v>0</v>
      </c>
      <c r="W99" s="96">
        <v>83</v>
      </c>
      <c r="X99" s="94"/>
      <c r="Y99" s="104"/>
      <c r="Z99" s="5">
        <f t="shared" si="13"/>
        <v>0</v>
      </c>
      <c r="AA99" s="95">
        <f t="shared" si="14"/>
        <v>83</v>
      </c>
      <c r="AB99" s="105"/>
    </row>
    <row r="100" spans="1:28" ht="15.75" x14ac:dyDescent="0.25">
      <c r="A100" s="73" t="s">
        <v>30</v>
      </c>
      <c r="B100" s="59">
        <v>902</v>
      </c>
      <c r="C100" s="62" t="s">
        <v>93</v>
      </c>
      <c r="D100" s="62"/>
      <c r="E100" s="62"/>
      <c r="F100" s="62"/>
      <c r="G100" s="5">
        <v>30.1</v>
      </c>
      <c r="I100" s="11">
        <f t="shared" si="10"/>
        <v>30.1</v>
      </c>
      <c r="J100" s="9"/>
      <c r="K100" s="15"/>
      <c r="L100" s="9"/>
      <c r="M100" s="23">
        <f t="shared" si="9"/>
        <v>0</v>
      </c>
      <c r="N100" s="26">
        <v>30.1</v>
      </c>
      <c r="O100" s="26">
        <v>30.1</v>
      </c>
      <c r="P100" s="39">
        <f t="shared" si="12"/>
        <v>0</v>
      </c>
      <c r="Q100" s="34"/>
      <c r="R100" s="34"/>
      <c r="S100" s="34"/>
      <c r="T100" s="50">
        <v>30.1</v>
      </c>
      <c r="U100" s="50"/>
      <c r="V100" s="26">
        <f t="shared" si="11"/>
        <v>30.1</v>
      </c>
      <c r="W100" s="93">
        <v>30.1</v>
      </c>
      <c r="X100" s="94"/>
      <c r="Y100" s="104"/>
      <c r="Z100" s="5">
        <f t="shared" si="13"/>
        <v>30.1</v>
      </c>
      <c r="AA100" s="95">
        <f t="shared" si="14"/>
        <v>30.1</v>
      </c>
      <c r="AB100" s="105"/>
    </row>
    <row r="101" spans="1:28" ht="30" x14ac:dyDescent="0.25">
      <c r="A101" s="73" t="s">
        <v>31</v>
      </c>
      <c r="B101" s="59">
        <v>902</v>
      </c>
      <c r="C101" s="62" t="s">
        <v>93</v>
      </c>
      <c r="D101" s="62" t="s">
        <v>95</v>
      </c>
      <c r="E101" s="62"/>
      <c r="F101" s="62"/>
      <c r="G101" s="5">
        <v>30.1</v>
      </c>
      <c r="I101" s="11">
        <f t="shared" si="10"/>
        <v>30.1</v>
      </c>
      <c r="J101" s="9"/>
      <c r="K101" s="15"/>
      <c r="L101" s="9"/>
      <c r="M101" s="23">
        <f t="shared" si="9"/>
        <v>0</v>
      </c>
      <c r="N101" s="26">
        <v>30.1</v>
      </c>
      <c r="O101" s="26">
        <v>30.1</v>
      </c>
      <c r="P101" s="39">
        <f t="shared" si="12"/>
        <v>0</v>
      </c>
      <c r="Q101" s="34"/>
      <c r="R101" s="34"/>
      <c r="S101" s="34"/>
      <c r="T101" s="50">
        <v>30.1</v>
      </c>
      <c r="U101" s="50"/>
      <c r="V101" s="26">
        <f t="shared" si="11"/>
        <v>30.1</v>
      </c>
      <c r="W101" s="93">
        <v>30.1</v>
      </c>
      <c r="X101" s="94"/>
      <c r="Y101" s="104"/>
      <c r="Z101" s="5">
        <f t="shared" si="13"/>
        <v>30.1</v>
      </c>
      <c r="AA101" s="95">
        <f t="shared" si="14"/>
        <v>30.1</v>
      </c>
      <c r="AB101" s="105"/>
    </row>
    <row r="102" spans="1:28" ht="45" x14ac:dyDescent="0.25">
      <c r="A102" s="74" t="s">
        <v>172</v>
      </c>
      <c r="B102" s="59">
        <v>902</v>
      </c>
      <c r="C102" s="62" t="s">
        <v>93</v>
      </c>
      <c r="D102" s="62" t="s">
        <v>95</v>
      </c>
      <c r="E102" s="62" t="s">
        <v>171</v>
      </c>
      <c r="F102" s="62"/>
      <c r="G102" s="5">
        <v>30.1</v>
      </c>
      <c r="I102" s="11">
        <f t="shared" si="10"/>
        <v>30.1</v>
      </c>
      <c r="J102" s="9"/>
      <c r="K102" s="15"/>
      <c r="L102" s="9"/>
      <c r="M102" s="23">
        <f t="shared" si="9"/>
        <v>0</v>
      </c>
      <c r="N102" s="26">
        <v>30.1</v>
      </c>
      <c r="O102" s="26">
        <v>30.1</v>
      </c>
      <c r="P102" s="39">
        <f t="shared" si="12"/>
        <v>0</v>
      </c>
      <c r="Q102" s="34"/>
      <c r="R102" s="34"/>
      <c r="S102" s="34"/>
      <c r="T102" s="50">
        <v>30.1</v>
      </c>
      <c r="U102" s="50"/>
      <c r="V102" s="26">
        <f t="shared" si="11"/>
        <v>30.1</v>
      </c>
      <c r="W102" s="93">
        <v>30.1</v>
      </c>
      <c r="X102" s="94"/>
      <c r="Y102" s="104"/>
      <c r="Z102" s="5">
        <f t="shared" si="13"/>
        <v>30.1</v>
      </c>
      <c r="AA102" s="95">
        <f t="shared" si="14"/>
        <v>30.1</v>
      </c>
      <c r="AB102" s="105"/>
    </row>
    <row r="103" spans="1:28" ht="15.75" x14ac:dyDescent="0.25">
      <c r="A103" s="74" t="s">
        <v>142</v>
      </c>
      <c r="B103" s="59" t="s">
        <v>99</v>
      </c>
      <c r="C103" s="62" t="s">
        <v>93</v>
      </c>
      <c r="D103" s="62" t="s">
        <v>95</v>
      </c>
      <c r="E103" s="62" t="s">
        <v>173</v>
      </c>
      <c r="F103" s="62"/>
      <c r="G103" s="5">
        <v>30.1</v>
      </c>
      <c r="I103" s="11">
        <f t="shared" si="10"/>
        <v>30.1</v>
      </c>
      <c r="J103" s="9"/>
      <c r="K103" s="15"/>
      <c r="L103" s="9"/>
      <c r="M103" s="23">
        <f t="shared" si="9"/>
        <v>0</v>
      </c>
      <c r="N103" s="26">
        <v>30.1</v>
      </c>
      <c r="O103" s="26">
        <v>30.1</v>
      </c>
      <c r="P103" s="39">
        <f t="shared" si="12"/>
        <v>0</v>
      </c>
      <c r="Q103" s="34"/>
      <c r="R103" s="34"/>
      <c r="S103" s="34"/>
      <c r="T103" s="50">
        <v>30.1</v>
      </c>
      <c r="U103" s="50"/>
      <c r="V103" s="26">
        <f t="shared" si="11"/>
        <v>30.1</v>
      </c>
      <c r="W103" s="93">
        <v>30.1</v>
      </c>
      <c r="X103" s="94"/>
      <c r="Y103" s="104"/>
      <c r="Z103" s="5">
        <f t="shared" si="13"/>
        <v>30.1</v>
      </c>
      <c r="AA103" s="95">
        <f t="shared" si="14"/>
        <v>30.1</v>
      </c>
      <c r="AB103" s="105"/>
    </row>
    <row r="104" spans="1:28" ht="45" x14ac:dyDescent="0.25">
      <c r="A104" s="73" t="s">
        <v>32</v>
      </c>
      <c r="B104" s="59">
        <v>902</v>
      </c>
      <c r="C104" s="62" t="s">
        <v>93</v>
      </c>
      <c r="D104" s="62" t="s">
        <v>95</v>
      </c>
      <c r="E104" s="62" t="s">
        <v>174</v>
      </c>
      <c r="F104" s="62"/>
      <c r="G104" s="5">
        <v>30.1</v>
      </c>
      <c r="I104" s="11">
        <f t="shared" si="10"/>
        <v>30.1</v>
      </c>
      <c r="J104" s="9"/>
      <c r="K104" s="15"/>
      <c r="L104" s="9"/>
      <c r="M104" s="23">
        <f t="shared" si="9"/>
        <v>0</v>
      </c>
      <c r="N104" s="26">
        <v>30.1</v>
      </c>
      <c r="O104" s="26">
        <v>30.1</v>
      </c>
      <c r="P104" s="39">
        <f t="shared" si="12"/>
        <v>0</v>
      </c>
      <c r="Q104" s="34"/>
      <c r="R104" s="34"/>
      <c r="S104" s="34"/>
      <c r="T104" s="50">
        <v>30.1</v>
      </c>
      <c r="U104" s="50"/>
      <c r="V104" s="26">
        <f t="shared" si="11"/>
        <v>30.1</v>
      </c>
      <c r="W104" s="93">
        <v>30.1</v>
      </c>
      <c r="X104" s="94"/>
      <c r="Y104" s="104"/>
      <c r="Z104" s="5">
        <f t="shared" si="13"/>
        <v>30.1</v>
      </c>
      <c r="AA104" s="95">
        <f t="shared" si="14"/>
        <v>30.1</v>
      </c>
      <c r="AB104" s="105"/>
    </row>
    <row r="105" spans="1:28" ht="60" x14ac:dyDescent="0.25">
      <c r="A105" s="74" t="s">
        <v>256</v>
      </c>
      <c r="B105" s="59">
        <v>902</v>
      </c>
      <c r="C105" s="62" t="s">
        <v>93</v>
      </c>
      <c r="D105" s="62" t="s">
        <v>95</v>
      </c>
      <c r="E105" s="62" t="s">
        <v>174</v>
      </c>
      <c r="F105" s="62">
        <v>200</v>
      </c>
      <c r="G105" s="5">
        <v>30.1</v>
      </c>
      <c r="I105" s="11">
        <f t="shared" si="10"/>
        <v>30.1</v>
      </c>
      <c r="J105" s="9"/>
      <c r="K105" s="15"/>
      <c r="L105" s="9"/>
      <c r="M105" s="23">
        <f t="shared" si="9"/>
        <v>0</v>
      </c>
      <c r="N105" s="26">
        <v>30.1</v>
      </c>
      <c r="O105" s="26">
        <v>30.1</v>
      </c>
      <c r="P105" s="39">
        <f t="shared" si="12"/>
        <v>0</v>
      </c>
      <c r="Q105" s="34"/>
      <c r="R105" s="34"/>
      <c r="S105" s="34"/>
      <c r="T105" s="50">
        <v>30.1</v>
      </c>
      <c r="U105" s="50"/>
      <c r="V105" s="26">
        <f t="shared" si="11"/>
        <v>30.1</v>
      </c>
      <c r="W105" s="93">
        <v>30.1</v>
      </c>
      <c r="X105" s="94"/>
      <c r="Y105" s="104"/>
      <c r="Z105" s="5">
        <f t="shared" si="13"/>
        <v>30.1</v>
      </c>
      <c r="AA105" s="95">
        <f t="shared" si="14"/>
        <v>30.1</v>
      </c>
      <c r="AB105" s="105"/>
    </row>
    <row r="106" spans="1:28" ht="45" x14ac:dyDescent="0.25">
      <c r="A106" s="73" t="s">
        <v>33</v>
      </c>
      <c r="B106" s="59">
        <v>902</v>
      </c>
      <c r="C106" s="62" t="s">
        <v>105</v>
      </c>
      <c r="D106" s="62"/>
      <c r="E106" s="62"/>
      <c r="F106" s="62"/>
      <c r="G106" s="10">
        <v>7763.5</v>
      </c>
      <c r="I106" s="11">
        <f t="shared" si="10"/>
        <v>7763.5</v>
      </c>
      <c r="J106" s="9"/>
      <c r="K106" s="15"/>
      <c r="L106" s="9">
        <v>2160.6</v>
      </c>
      <c r="M106" s="23">
        <f t="shared" si="9"/>
        <v>2160.6</v>
      </c>
      <c r="N106" s="26">
        <v>9924.1</v>
      </c>
      <c r="O106" s="26">
        <v>9924.1</v>
      </c>
      <c r="P106" s="39">
        <f t="shared" si="12"/>
        <v>0</v>
      </c>
      <c r="Q106" s="34"/>
      <c r="R106" s="34"/>
      <c r="S106" s="34">
        <v>1000</v>
      </c>
      <c r="T106" s="50">
        <v>8659.1</v>
      </c>
      <c r="U106" s="50"/>
      <c r="V106" s="26">
        <f t="shared" si="11"/>
        <v>8659.1</v>
      </c>
      <c r="W106" s="93">
        <v>9049.1</v>
      </c>
      <c r="X106" s="94"/>
      <c r="Y106" s="104"/>
      <c r="Z106" s="5">
        <f t="shared" si="13"/>
        <v>8659.1</v>
      </c>
      <c r="AA106" s="95">
        <f t="shared" si="14"/>
        <v>9049.1</v>
      </c>
      <c r="AB106" s="105"/>
    </row>
    <row r="107" spans="1:28" ht="60" x14ac:dyDescent="0.25">
      <c r="A107" s="73" t="s">
        <v>34</v>
      </c>
      <c r="B107" s="59">
        <v>902</v>
      </c>
      <c r="C107" s="62" t="s">
        <v>105</v>
      </c>
      <c r="D107" s="62" t="s">
        <v>96</v>
      </c>
      <c r="E107" s="62"/>
      <c r="F107" s="62"/>
      <c r="G107" s="10">
        <v>7763.5</v>
      </c>
      <c r="I107" s="11">
        <f t="shared" si="10"/>
        <v>7763.5</v>
      </c>
      <c r="J107" s="9"/>
      <c r="K107" s="15"/>
      <c r="L107" s="9">
        <v>2160.6</v>
      </c>
      <c r="M107" s="23">
        <f t="shared" si="9"/>
        <v>2160.6</v>
      </c>
      <c r="N107" s="26">
        <v>9924.1</v>
      </c>
      <c r="O107" s="26">
        <v>9924.1</v>
      </c>
      <c r="P107" s="39">
        <f t="shared" si="12"/>
        <v>0</v>
      </c>
      <c r="Q107" s="34"/>
      <c r="R107" s="34"/>
      <c r="S107" s="34">
        <v>1000</v>
      </c>
      <c r="T107" s="50">
        <v>8659.1</v>
      </c>
      <c r="U107" s="50"/>
      <c r="V107" s="26">
        <f t="shared" si="11"/>
        <v>8659.1</v>
      </c>
      <c r="W107" s="93">
        <v>9049.1</v>
      </c>
      <c r="X107" s="94"/>
      <c r="Y107" s="104"/>
      <c r="Z107" s="5">
        <f t="shared" si="13"/>
        <v>8659.1</v>
      </c>
      <c r="AA107" s="95">
        <f t="shared" si="14"/>
        <v>9049.1</v>
      </c>
      <c r="AB107" s="105"/>
    </row>
    <row r="108" spans="1:28" ht="75" x14ac:dyDescent="0.25">
      <c r="A108" s="76" t="s">
        <v>125</v>
      </c>
      <c r="B108" s="59" t="s">
        <v>99</v>
      </c>
      <c r="C108" s="62" t="s">
        <v>105</v>
      </c>
      <c r="D108" s="62" t="s">
        <v>96</v>
      </c>
      <c r="E108" s="62" t="s">
        <v>175</v>
      </c>
      <c r="F108" s="62"/>
      <c r="G108" s="10">
        <v>7601.4</v>
      </c>
      <c r="I108" s="11">
        <f t="shared" si="10"/>
        <v>7601.4</v>
      </c>
      <c r="J108" s="9"/>
      <c r="K108" s="15"/>
      <c r="L108" s="9">
        <v>2160.6</v>
      </c>
      <c r="M108" s="23">
        <f t="shared" si="9"/>
        <v>2160.6</v>
      </c>
      <c r="N108" s="26">
        <v>9762</v>
      </c>
      <c r="O108" s="26">
        <v>9762</v>
      </c>
      <c r="P108" s="39">
        <f t="shared" si="12"/>
        <v>0</v>
      </c>
      <c r="Q108" s="34"/>
      <c r="R108" s="34"/>
      <c r="S108" s="34">
        <v>1000</v>
      </c>
      <c r="T108" s="49">
        <v>8497</v>
      </c>
      <c r="U108" s="49"/>
      <c r="V108" s="26">
        <f t="shared" si="11"/>
        <v>8497</v>
      </c>
      <c r="W108" s="96">
        <v>8887</v>
      </c>
      <c r="X108" s="94"/>
      <c r="Y108" s="104"/>
      <c r="Z108" s="5">
        <f t="shared" si="13"/>
        <v>8497</v>
      </c>
      <c r="AA108" s="95">
        <f t="shared" si="14"/>
        <v>8887</v>
      </c>
      <c r="AB108" s="105"/>
    </row>
    <row r="109" spans="1:28" ht="90" x14ac:dyDescent="0.25">
      <c r="A109" s="76" t="s">
        <v>272</v>
      </c>
      <c r="B109" s="59" t="s">
        <v>99</v>
      </c>
      <c r="C109" s="62" t="s">
        <v>105</v>
      </c>
      <c r="D109" s="62" t="s">
        <v>96</v>
      </c>
      <c r="E109" s="62" t="s">
        <v>273</v>
      </c>
      <c r="F109" s="62"/>
      <c r="G109" s="10">
        <v>7601.4</v>
      </c>
      <c r="I109" s="11">
        <f t="shared" si="10"/>
        <v>7601.4</v>
      </c>
      <c r="J109" s="9"/>
      <c r="K109" s="15"/>
      <c r="L109" s="9">
        <v>2160.6</v>
      </c>
      <c r="M109" s="23">
        <f t="shared" si="9"/>
        <v>2160.6</v>
      </c>
      <c r="N109" s="26">
        <v>9762</v>
      </c>
      <c r="O109" s="26">
        <v>9762</v>
      </c>
      <c r="P109" s="39">
        <f t="shared" si="12"/>
        <v>0</v>
      </c>
      <c r="Q109" s="34"/>
      <c r="R109" s="34"/>
      <c r="S109" s="34">
        <v>1000</v>
      </c>
      <c r="T109" s="49">
        <v>8497</v>
      </c>
      <c r="U109" s="49"/>
      <c r="V109" s="26">
        <f t="shared" si="11"/>
        <v>8497</v>
      </c>
      <c r="W109" s="96">
        <v>8887</v>
      </c>
      <c r="X109" s="94"/>
      <c r="Y109" s="104"/>
      <c r="Z109" s="5">
        <f t="shared" si="13"/>
        <v>8497</v>
      </c>
      <c r="AA109" s="95">
        <f t="shared" si="14"/>
        <v>8887</v>
      </c>
      <c r="AB109" s="105"/>
    </row>
    <row r="110" spans="1:28" ht="30" x14ac:dyDescent="0.25">
      <c r="A110" s="76" t="s">
        <v>176</v>
      </c>
      <c r="B110" s="59" t="s">
        <v>99</v>
      </c>
      <c r="C110" s="62" t="s">
        <v>105</v>
      </c>
      <c r="D110" s="62" t="s">
        <v>96</v>
      </c>
      <c r="E110" s="62" t="s">
        <v>274</v>
      </c>
      <c r="F110" s="62"/>
      <c r="G110" s="10">
        <v>5158.5</v>
      </c>
      <c r="I110" s="11">
        <f t="shared" si="10"/>
        <v>5158.5</v>
      </c>
      <c r="J110" s="9"/>
      <c r="K110" s="15"/>
      <c r="L110" s="9">
        <v>660.6</v>
      </c>
      <c r="M110" s="23">
        <f t="shared" si="9"/>
        <v>660.6</v>
      </c>
      <c r="N110" s="26">
        <v>5819.1</v>
      </c>
      <c r="O110" s="26">
        <v>5819.1</v>
      </c>
      <c r="P110" s="39">
        <f t="shared" si="12"/>
        <v>0</v>
      </c>
      <c r="Q110" s="34"/>
      <c r="R110" s="34"/>
      <c r="S110" s="34">
        <v>1000</v>
      </c>
      <c r="T110" s="50">
        <v>4755.5</v>
      </c>
      <c r="U110" s="50"/>
      <c r="V110" s="26">
        <f t="shared" si="11"/>
        <v>4755.5</v>
      </c>
      <c r="W110" s="93">
        <v>5145.5</v>
      </c>
      <c r="X110" s="94"/>
      <c r="Y110" s="104"/>
      <c r="Z110" s="5">
        <f t="shared" si="13"/>
        <v>4755.5</v>
      </c>
      <c r="AA110" s="95">
        <f t="shared" si="14"/>
        <v>5145.5</v>
      </c>
      <c r="AB110" s="105"/>
    </row>
    <row r="111" spans="1:28" ht="120" x14ac:dyDescent="0.25">
      <c r="A111" s="74" t="s">
        <v>13</v>
      </c>
      <c r="B111" s="59" t="s">
        <v>99</v>
      </c>
      <c r="C111" s="62" t="s">
        <v>105</v>
      </c>
      <c r="D111" s="62" t="s">
        <v>96</v>
      </c>
      <c r="E111" s="62" t="s">
        <v>275</v>
      </c>
      <c r="F111" s="62" t="s">
        <v>112</v>
      </c>
      <c r="G111" s="10">
        <v>4776.8999999999996</v>
      </c>
      <c r="I111" s="11">
        <f t="shared" si="10"/>
        <v>4776.8999999999996</v>
      </c>
      <c r="J111" s="9"/>
      <c r="K111" s="15"/>
      <c r="L111" s="9"/>
      <c r="M111" s="23">
        <f t="shared" si="9"/>
        <v>0</v>
      </c>
      <c r="N111" s="26">
        <v>4776.8999999999996</v>
      </c>
      <c r="O111" s="26">
        <v>4765</v>
      </c>
      <c r="P111" s="39">
        <f t="shared" si="12"/>
        <v>-11.899999999999636</v>
      </c>
      <c r="Q111" s="34"/>
      <c r="R111" s="34"/>
      <c r="S111" s="34"/>
      <c r="T111" s="50">
        <v>4505.1000000000004</v>
      </c>
      <c r="U111" s="50"/>
      <c r="V111" s="26">
        <f t="shared" si="11"/>
        <v>4505.1000000000004</v>
      </c>
      <c r="W111" s="93">
        <v>4505.1000000000004</v>
      </c>
      <c r="X111" s="94"/>
      <c r="Y111" s="104"/>
      <c r="Z111" s="5">
        <f t="shared" si="13"/>
        <v>4505.1000000000004</v>
      </c>
      <c r="AA111" s="95">
        <f t="shared" si="14"/>
        <v>4505.1000000000004</v>
      </c>
      <c r="AB111" s="105"/>
    </row>
    <row r="112" spans="1:28" ht="60" x14ac:dyDescent="0.25">
      <c r="A112" s="74" t="s">
        <v>256</v>
      </c>
      <c r="B112" s="59" t="s">
        <v>99</v>
      </c>
      <c r="C112" s="62" t="s">
        <v>105</v>
      </c>
      <c r="D112" s="62" t="s">
        <v>96</v>
      </c>
      <c r="E112" s="62" t="s">
        <v>275</v>
      </c>
      <c r="F112" s="62" t="s">
        <v>94</v>
      </c>
      <c r="G112" s="12">
        <v>367.1</v>
      </c>
      <c r="I112" s="11">
        <f t="shared" si="10"/>
        <v>367.1</v>
      </c>
      <c r="J112" s="9"/>
      <c r="K112" s="15"/>
      <c r="L112" s="9">
        <v>660.6</v>
      </c>
      <c r="M112" s="23">
        <f t="shared" si="9"/>
        <v>660.6</v>
      </c>
      <c r="N112" s="26">
        <v>1027.7</v>
      </c>
      <c r="O112" s="26">
        <v>1011.7</v>
      </c>
      <c r="P112" s="39">
        <f t="shared" si="12"/>
        <v>-16</v>
      </c>
      <c r="Q112" s="34"/>
      <c r="R112" s="34"/>
      <c r="S112" s="34">
        <v>1000</v>
      </c>
      <c r="T112" s="50">
        <v>250.4</v>
      </c>
      <c r="U112" s="50"/>
      <c r="V112" s="26">
        <f t="shared" si="11"/>
        <v>250.4</v>
      </c>
      <c r="W112" s="93">
        <v>640.4</v>
      </c>
      <c r="X112" s="94"/>
      <c r="Y112" s="104"/>
      <c r="Z112" s="5">
        <f t="shared" si="13"/>
        <v>250.4</v>
      </c>
      <c r="AA112" s="95">
        <f t="shared" si="14"/>
        <v>640.4</v>
      </c>
      <c r="AB112" s="105"/>
    </row>
    <row r="113" spans="1:28" ht="30" x14ac:dyDescent="0.25">
      <c r="A113" s="74" t="s">
        <v>177</v>
      </c>
      <c r="B113" s="59" t="s">
        <v>99</v>
      </c>
      <c r="C113" s="62" t="s">
        <v>105</v>
      </c>
      <c r="D113" s="62" t="s">
        <v>96</v>
      </c>
      <c r="E113" s="62" t="s">
        <v>276</v>
      </c>
      <c r="F113" s="62"/>
      <c r="G113" s="10">
        <v>2442.9</v>
      </c>
      <c r="I113" s="11">
        <f t="shared" si="10"/>
        <v>2442.9</v>
      </c>
      <c r="J113" s="9"/>
      <c r="K113" s="15"/>
      <c r="L113" s="9"/>
      <c r="M113" s="23">
        <f t="shared" si="9"/>
        <v>0</v>
      </c>
      <c r="N113" s="26">
        <v>2442.9</v>
      </c>
      <c r="O113" s="26">
        <v>2442.9</v>
      </c>
      <c r="P113" s="39">
        <f t="shared" si="12"/>
        <v>0</v>
      </c>
      <c r="Q113" s="34"/>
      <c r="R113" s="34"/>
      <c r="S113" s="34"/>
      <c r="T113" s="50">
        <v>3741.5</v>
      </c>
      <c r="U113" s="50"/>
      <c r="V113" s="26">
        <f t="shared" si="11"/>
        <v>3741.5</v>
      </c>
      <c r="W113" s="93">
        <v>3741.5</v>
      </c>
      <c r="X113" s="94"/>
      <c r="Y113" s="104"/>
      <c r="Z113" s="5">
        <f t="shared" si="13"/>
        <v>3741.5</v>
      </c>
      <c r="AA113" s="95">
        <f t="shared" si="14"/>
        <v>3741.5</v>
      </c>
      <c r="AB113" s="105"/>
    </row>
    <row r="114" spans="1:28" ht="120" x14ac:dyDescent="0.25">
      <c r="A114" s="74" t="s">
        <v>13</v>
      </c>
      <c r="B114" s="59" t="s">
        <v>99</v>
      </c>
      <c r="C114" s="62" t="s">
        <v>105</v>
      </c>
      <c r="D114" s="62" t="s">
        <v>96</v>
      </c>
      <c r="E114" s="62" t="s">
        <v>277</v>
      </c>
      <c r="F114" s="62" t="s">
        <v>112</v>
      </c>
      <c r="G114" s="11">
        <v>2150</v>
      </c>
      <c r="I114" s="11">
        <f t="shared" si="10"/>
        <v>2150</v>
      </c>
      <c r="J114" s="9"/>
      <c r="K114" s="15"/>
      <c r="L114" s="9"/>
      <c r="M114" s="23">
        <f t="shared" si="9"/>
        <v>0</v>
      </c>
      <c r="N114" s="26">
        <v>2150</v>
      </c>
      <c r="O114" s="26">
        <v>2150</v>
      </c>
      <c r="P114" s="39">
        <f t="shared" si="12"/>
        <v>0</v>
      </c>
      <c r="Q114" s="34"/>
      <c r="R114" s="34"/>
      <c r="S114" s="34"/>
      <c r="T114" s="50">
        <v>3741.5</v>
      </c>
      <c r="U114" s="50"/>
      <c r="V114" s="26">
        <f t="shared" si="11"/>
        <v>3741.5</v>
      </c>
      <c r="W114" s="93">
        <v>3741.5</v>
      </c>
      <c r="X114" s="94"/>
      <c r="Y114" s="104"/>
      <c r="Z114" s="5">
        <f t="shared" si="13"/>
        <v>3741.5</v>
      </c>
      <c r="AA114" s="95">
        <f t="shared" si="14"/>
        <v>3741.5</v>
      </c>
      <c r="AB114" s="105"/>
    </row>
    <row r="115" spans="1:28" ht="30" x14ac:dyDescent="0.25">
      <c r="A115" s="74" t="s">
        <v>35</v>
      </c>
      <c r="B115" s="59">
        <v>902</v>
      </c>
      <c r="C115" s="62" t="s">
        <v>105</v>
      </c>
      <c r="D115" s="62" t="s">
        <v>96</v>
      </c>
      <c r="E115" s="62" t="s">
        <v>178</v>
      </c>
      <c r="F115" s="62"/>
      <c r="G115" s="10">
        <v>162.1</v>
      </c>
      <c r="I115" s="11">
        <f t="shared" si="10"/>
        <v>162.1</v>
      </c>
      <c r="J115" s="9"/>
      <c r="K115" s="15"/>
      <c r="L115" s="9"/>
      <c r="M115" s="23">
        <f t="shared" si="9"/>
        <v>0</v>
      </c>
      <c r="N115" s="26">
        <v>162.1</v>
      </c>
      <c r="O115" s="26">
        <v>162.1</v>
      </c>
      <c r="P115" s="39">
        <f t="shared" si="12"/>
        <v>0</v>
      </c>
      <c r="Q115" s="34"/>
      <c r="R115" s="34"/>
      <c r="S115" s="34"/>
      <c r="T115" s="50">
        <v>162.1</v>
      </c>
      <c r="U115" s="50"/>
      <c r="V115" s="26">
        <f t="shared" si="11"/>
        <v>162.1</v>
      </c>
      <c r="W115" s="93">
        <v>162.1</v>
      </c>
      <c r="X115" s="94"/>
      <c r="Y115" s="104"/>
      <c r="Z115" s="5">
        <f t="shared" si="13"/>
        <v>162.1</v>
      </c>
      <c r="AA115" s="95">
        <f t="shared" si="14"/>
        <v>162.1</v>
      </c>
      <c r="AB115" s="105"/>
    </row>
    <row r="116" spans="1:28" ht="60" x14ac:dyDescent="0.25">
      <c r="A116" s="74" t="s">
        <v>36</v>
      </c>
      <c r="B116" s="59">
        <v>902</v>
      </c>
      <c r="C116" s="62" t="s">
        <v>105</v>
      </c>
      <c r="D116" s="62" t="s">
        <v>96</v>
      </c>
      <c r="E116" s="62" t="s">
        <v>179</v>
      </c>
      <c r="F116" s="62"/>
      <c r="G116" s="10">
        <v>30.1</v>
      </c>
      <c r="I116" s="11">
        <f t="shared" si="10"/>
        <v>30.1</v>
      </c>
      <c r="J116" s="9"/>
      <c r="K116" s="15"/>
      <c r="L116" s="9"/>
      <c r="M116" s="23">
        <f t="shared" si="9"/>
        <v>0</v>
      </c>
      <c r="N116" s="26">
        <v>30.1</v>
      </c>
      <c r="O116" s="26">
        <v>30.1</v>
      </c>
      <c r="P116" s="39">
        <f t="shared" si="12"/>
        <v>0</v>
      </c>
      <c r="Q116" s="34"/>
      <c r="R116" s="34"/>
      <c r="S116" s="34"/>
      <c r="T116" s="50">
        <v>30.1</v>
      </c>
      <c r="U116" s="50"/>
      <c r="V116" s="26">
        <f t="shared" si="11"/>
        <v>30.1</v>
      </c>
      <c r="W116" s="93">
        <v>30.1</v>
      </c>
      <c r="X116" s="94"/>
      <c r="Y116" s="104"/>
      <c r="Z116" s="5">
        <f t="shared" si="13"/>
        <v>30.1</v>
      </c>
      <c r="AA116" s="95">
        <f t="shared" si="14"/>
        <v>30.1</v>
      </c>
      <c r="AB116" s="105"/>
    </row>
    <row r="117" spans="1:28" ht="60" x14ac:dyDescent="0.25">
      <c r="A117" s="74" t="s">
        <v>256</v>
      </c>
      <c r="B117" s="59">
        <v>902</v>
      </c>
      <c r="C117" s="62" t="s">
        <v>105</v>
      </c>
      <c r="D117" s="62" t="s">
        <v>96</v>
      </c>
      <c r="E117" s="62" t="s">
        <v>179</v>
      </c>
      <c r="F117" s="62">
        <v>200</v>
      </c>
      <c r="G117" s="5">
        <v>30.1</v>
      </c>
      <c r="I117" s="11">
        <f t="shared" si="10"/>
        <v>30.1</v>
      </c>
      <c r="J117" s="9"/>
      <c r="K117" s="15"/>
      <c r="L117" s="9"/>
      <c r="M117" s="23">
        <f t="shared" si="9"/>
        <v>0</v>
      </c>
      <c r="N117" s="26">
        <v>30.1</v>
      </c>
      <c r="O117" s="26">
        <v>30.1</v>
      </c>
      <c r="P117" s="39">
        <f t="shared" si="12"/>
        <v>0</v>
      </c>
      <c r="Q117" s="34"/>
      <c r="R117" s="34"/>
      <c r="S117" s="34"/>
      <c r="T117" s="50">
        <v>30.1</v>
      </c>
      <c r="U117" s="50"/>
      <c r="V117" s="26">
        <f t="shared" si="11"/>
        <v>30.1</v>
      </c>
      <c r="W117" s="93">
        <v>30.1</v>
      </c>
      <c r="X117" s="94"/>
      <c r="Y117" s="104"/>
      <c r="Z117" s="5">
        <f t="shared" si="13"/>
        <v>30.1</v>
      </c>
      <c r="AA117" s="95">
        <f t="shared" si="14"/>
        <v>30.1</v>
      </c>
      <c r="AB117" s="105"/>
    </row>
    <row r="118" spans="1:28" ht="105" x14ac:dyDescent="0.25">
      <c r="A118" s="74" t="s">
        <v>244</v>
      </c>
      <c r="B118" s="59" t="s">
        <v>99</v>
      </c>
      <c r="C118" s="62" t="s">
        <v>105</v>
      </c>
      <c r="D118" s="62" t="s">
        <v>96</v>
      </c>
      <c r="E118" s="62" t="s">
        <v>231</v>
      </c>
      <c r="F118" s="62"/>
      <c r="G118" s="11">
        <v>66</v>
      </c>
      <c r="I118" s="11">
        <f t="shared" si="10"/>
        <v>66</v>
      </c>
      <c r="J118" s="9"/>
      <c r="K118" s="15"/>
      <c r="L118" s="9"/>
      <c r="M118" s="23">
        <f t="shared" si="9"/>
        <v>0</v>
      </c>
      <c r="N118" s="26">
        <v>66</v>
      </c>
      <c r="O118" s="26">
        <v>66</v>
      </c>
      <c r="P118" s="39">
        <f t="shared" si="12"/>
        <v>0</v>
      </c>
      <c r="Q118" s="34"/>
      <c r="R118" s="34"/>
      <c r="S118" s="34"/>
      <c r="T118" s="49">
        <v>66</v>
      </c>
      <c r="U118" s="49"/>
      <c r="V118" s="26">
        <f t="shared" si="11"/>
        <v>66</v>
      </c>
      <c r="W118" s="96">
        <v>66</v>
      </c>
      <c r="X118" s="94"/>
      <c r="Y118" s="104"/>
      <c r="Z118" s="5">
        <f t="shared" si="13"/>
        <v>66</v>
      </c>
      <c r="AA118" s="95">
        <f t="shared" si="14"/>
        <v>66</v>
      </c>
      <c r="AB118" s="105"/>
    </row>
    <row r="119" spans="1:28" ht="120" x14ac:dyDescent="0.25">
      <c r="A119" s="74" t="s">
        <v>13</v>
      </c>
      <c r="B119" s="59" t="s">
        <v>99</v>
      </c>
      <c r="C119" s="62" t="s">
        <v>105</v>
      </c>
      <c r="D119" s="62" t="s">
        <v>96</v>
      </c>
      <c r="E119" s="62" t="s">
        <v>231</v>
      </c>
      <c r="F119" s="62" t="s">
        <v>112</v>
      </c>
      <c r="G119" s="11"/>
      <c r="I119" s="11"/>
      <c r="J119" s="9"/>
      <c r="K119" s="15"/>
      <c r="L119" s="9"/>
      <c r="M119" s="23"/>
      <c r="N119" s="26"/>
      <c r="O119" s="26"/>
      <c r="P119" s="39"/>
      <c r="Q119" s="34"/>
      <c r="R119" s="34"/>
      <c r="S119" s="34"/>
      <c r="T119" s="49">
        <v>63</v>
      </c>
      <c r="U119" s="49"/>
      <c r="V119" s="26">
        <f t="shared" si="11"/>
        <v>63</v>
      </c>
      <c r="W119" s="96">
        <v>63</v>
      </c>
      <c r="X119" s="94"/>
      <c r="Y119" s="104"/>
      <c r="Z119" s="5">
        <f t="shared" si="13"/>
        <v>63</v>
      </c>
      <c r="AA119" s="95">
        <f t="shared" si="14"/>
        <v>63</v>
      </c>
      <c r="AB119" s="105"/>
    </row>
    <row r="120" spans="1:28" ht="60" x14ac:dyDescent="0.25">
      <c r="A120" s="74" t="s">
        <v>256</v>
      </c>
      <c r="B120" s="59" t="s">
        <v>99</v>
      </c>
      <c r="C120" s="62" t="s">
        <v>105</v>
      </c>
      <c r="D120" s="62" t="s">
        <v>96</v>
      </c>
      <c r="E120" s="62" t="s">
        <v>231</v>
      </c>
      <c r="F120" s="62" t="s">
        <v>94</v>
      </c>
      <c r="G120" s="5">
        <v>66</v>
      </c>
      <c r="I120" s="11">
        <f>SUM(G120:H120)</f>
        <v>66</v>
      </c>
      <c r="J120" s="9"/>
      <c r="K120" s="15"/>
      <c r="L120" s="9"/>
      <c r="M120" s="23">
        <f>J120+K120+L120</f>
        <v>0</v>
      </c>
      <c r="N120" s="26">
        <v>66</v>
      </c>
      <c r="O120" s="26">
        <v>66</v>
      </c>
      <c r="P120" s="39">
        <f>O120-N120</f>
        <v>0</v>
      </c>
      <c r="Q120" s="34"/>
      <c r="R120" s="34"/>
      <c r="S120" s="34"/>
      <c r="T120" s="49">
        <v>3</v>
      </c>
      <c r="U120" s="49"/>
      <c r="V120" s="26">
        <f t="shared" si="11"/>
        <v>3</v>
      </c>
      <c r="W120" s="96">
        <v>3</v>
      </c>
      <c r="X120" s="94"/>
      <c r="Y120" s="104"/>
      <c r="Z120" s="5">
        <f t="shared" si="13"/>
        <v>3</v>
      </c>
      <c r="AA120" s="95">
        <f t="shared" si="14"/>
        <v>3</v>
      </c>
      <c r="AB120" s="105"/>
    </row>
    <row r="121" spans="1:28" ht="225" x14ac:dyDescent="0.25">
      <c r="A121" s="77" t="s">
        <v>279</v>
      </c>
      <c r="B121" s="59" t="s">
        <v>99</v>
      </c>
      <c r="C121" s="62" t="s">
        <v>105</v>
      </c>
      <c r="D121" s="62" t="s">
        <v>96</v>
      </c>
      <c r="E121" s="62" t="s">
        <v>278</v>
      </c>
      <c r="F121" s="62"/>
      <c r="G121" s="11">
        <v>66</v>
      </c>
      <c r="I121" s="11">
        <f>SUM(G121:H121)</f>
        <v>66</v>
      </c>
      <c r="J121" s="9"/>
      <c r="K121" s="15"/>
      <c r="L121" s="9"/>
      <c r="M121" s="23">
        <f>J121+K121+L121</f>
        <v>0</v>
      </c>
      <c r="N121" s="26">
        <v>66</v>
      </c>
      <c r="O121" s="26">
        <v>66</v>
      </c>
      <c r="P121" s="39">
        <f>O121-N121</f>
        <v>0</v>
      </c>
      <c r="Q121" s="34"/>
      <c r="R121" s="34"/>
      <c r="S121" s="34"/>
      <c r="T121" s="49">
        <v>66</v>
      </c>
      <c r="U121" s="49"/>
      <c r="V121" s="26">
        <f t="shared" si="11"/>
        <v>66</v>
      </c>
      <c r="W121" s="96">
        <v>66</v>
      </c>
      <c r="X121" s="94"/>
      <c r="Y121" s="104"/>
      <c r="Z121" s="5">
        <f t="shared" si="13"/>
        <v>66</v>
      </c>
      <c r="AA121" s="95">
        <f t="shared" si="14"/>
        <v>66</v>
      </c>
      <c r="AB121" s="105"/>
    </row>
    <row r="122" spans="1:28" ht="120" x14ac:dyDescent="0.25">
      <c r="A122" s="74" t="s">
        <v>13</v>
      </c>
      <c r="B122" s="59" t="s">
        <v>99</v>
      </c>
      <c r="C122" s="62" t="s">
        <v>105</v>
      </c>
      <c r="D122" s="62" t="s">
        <v>96</v>
      </c>
      <c r="E122" s="62" t="s">
        <v>278</v>
      </c>
      <c r="F122" s="62" t="s">
        <v>112</v>
      </c>
      <c r="G122" s="11"/>
      <c r="I122" s="11"/>
      <c r="J122" s="9"/>
      <c r="K122" s="15"/>
      <c r="L122" s="9"/>
      <c r="M122" s="23"/>
      <c r="N122" s="26"/>
      <c r="O122" s="26"/>
      <c r="P122" s="39"/>
      <c r="Q122" s="34"/>
      <c r="R122" s="34"/>
      <c r="S122" s="34"/>
      <c r="T122" s="49">
        <v>63</v>
      </c>
      <c r="U122" s="49"/>
      <c r="V122" s="26">
        <f t="shared" si="11"/>
        <v>63</v>
      </c>
      <c r="W122" s="96">
        <v>63</v>
      </c>
      <c r="X122" s="94"/>
      <c r="Y122" s="104"/>
      <c r="Z122" s="5">
        <f t="shared" si="13"/>
        <v>63</v>
      </c>
      <c r="AA122" s="95">
        <f t="shared" si="14"/>
        <v>63</v>
      </c>
      <c r="AB122" s="105"/>
    </row>
    <row r="123" spans="1:28" ht="60" x14ac:dyDescent="0.25">
      <c r="A123" s="74" t="s">
        <v>256</v>
      </c>
      <c r="B123" s="59" t="s">
        <v>99</v>
      </c>
      <c r="C123" s="62" t="s">
        <v>105</v>
      </c>
      <c r="D123" s="62" t="s">
        <v>96</v>
      </c>
      <c r="E123" s="62" t="s">
        <v>278</v>
      </c>
      <c r="F123" s="62" t="s">
        <v>94</v>
      </c>
      <c r="G123" s="11">
        <v>66</v>
      </c>
      <c r="I123" s="11">
        <f t="shared" ref="I123:I135" si="15">SUM(G123:H123)</f>
        <v>66</v>
      </c>
      <c r="J123" s="9"/>
      <c r="K123" s="15"/>
      <c r="L123" s="9"/>
      <c r="M123" s="23">
        <f t="shared" ref="M123:M135" si="16">J123+K123+L123</f>
        <v>0</v>
      </c>
      <c r="N123" s="26">
        <v>66</v>
      </c>
      <c r="O123" s="26">
        <v>66</v>
      </c>
      <c r="P123" s="39">
        <f t="shared" ref="P123:P135" si="17">O123-N123</f>
        <v>0</v>
      </c>
      <c r="Q123" s="34"/>
      <c r="R123" s="34"/>
      <c r="S123" s="34"/>
      <c r="T123" s="49">
        <v>3</v>
      </c>
      <c r="U123" s="49"/>
      <c r="V123" s="26">
        <f t="shared" si="11"/>
        <v>3</v>
      </c>
      <c r="W123" s="96">
        <v>3</v>
      </c>
      <c r="X123" s="94"/>
      <c r="Y123" s="104"/>
      <c r="Z123" s="5">
        <f t="shared" si="13"/>
        <v>3</v>
      </c>
      <c r="AA123" s="95">
        <f t="shared" si="14"/>
        <v>3</v>
      </c>
      <c r="AB123" s="105"/>
    </row>
    <row r="124" spans="1:28" ht="15.75" x14ac:dyDescent="0.25">
      <c r="A124" s="73" t="s">
        <v>37</v>
      </c>
      <c r="B124" s="59">
        <v>902</v>
      </c>
      <c r="C124" s="62" t="s">
        <v>95</v>
      </c>
      <c r="D124" s="62"/>
      <c r="E124" s="62"/>
      <c r="F124" s="62"/>
      <c r="G124" s="10">
        <v>15285.3</v>
      </c>
      <c r="H124">
        <v>2121.1</v>
      </c>
      <c r="I124" s="11">
        <f t="shared" si="15"/>
        <v>17406.399999999998</v>
      </c>
      <c r="J124" s="9"/>
      <c r="K124" s="15"/>
      <c r="L124" s="9"/>
      <c r="M124" s="23">
        <f t="shared" si="16"/>
        <v>0</v>
      </c>
      <c r="N124" s="26">
        <v>17406.400000000001</v>
      </c>
      <c r="O124" s="26">
        <v>17406.400000000001</v>
      </c>
      <c r="P124" s="39">
        <f t="shared" si="17"/>
        <v>0</v>
      </c>
      <c r="Q124" s="34"/>
      <c r="R124" s="34">
        <v>2550.3000000000002</v>
      </c>
      <c r="S124" s="34"/>
      <c r="T124" s="50">
        <v>12847.8</v>
      </c>
      <c r="U124" s="50"/>
      <c r="V124" s="26">
        <f t="shared" si="11"/>
        <v>12847.8</v>
      </c>
      <c r="W124" s="93">
        <v>12858.9</v>
      </c>
      <c r="X124" s="94"/>
      <c r="Y124" s="104"/>
      <c r="Z124" s="5">
        <f t="shared" si="13"/>
        <v>12847.8</v>
      </c>
      <c r="AA124" s="95">
        <f t="shared" si="14"/>
        <v>12858.9</v>
      </c>
      <c r="AB124" s="105"/>
    </row>
    <row r="125" spans="1:28" ht="30" x14ac:dyDescent="0.25">
      <c r="A125" s="73" t="s">
        <v>38</v>
      </c>
      <c r="B125" s="59">
        <v>902</v>
      </c>
      <c r="C125" s="62" t="s">
        <v>95</v>
      </c>
      <c r="D125" s="62" t="s">
        <v>97</v>
      </c>
      <c r="E125" s="62"/>
      <c r="F125" s="62"/>
      <c r="G125" s="10">
        <v>13401.4</v>
      </c>
      <c r="I125" s="11">
        <f t="shared" si="15"/>
        <v>13401.4</v>
      </c>
      <c r="J125" s="9"/>
      <c r="K125" s="15"/>
      <c r="L125" s="9"/>
      <c r="M125" s="23">
        <f t="shared" si="16"/>
        <v>0</v>
      </c>
      <c r="N125" s="26">
        <v>13401.4</v>
      </c>
      <c r="O125" s="26">
        <v>13401.4</v>
      </c>
      <c r="P125" s="39">
        <f t="shared" si="17"/>
        <v>0</v>
      </c>
      <c r="Q125" s="34"/>
      <c r="R125" s="34">
        <v>2550.3000000000002</v>
      </c>
      <c r="S125" s="34"/>
      <c r="T125" s="50">
        <v>12748.9</v>
      </c>
      <c r="U125" s="50"/>
      <c r="V125" s="26">
        <f t="shared" si="11"/>
        <v>12748.9</v>
      </c>
      <c r="W125" s="93">
        <v>12748.9</v>
      </c>
      <c r="X125" s="94"/>
      <c r="Y125" s="104"/>
      <c r="Z125" s="5">
        <f t="shared" si="13"/>
        <v>12748.9</v>
      </c>
      <c r="AA125" s="95">
        <f t="shared" si="14"/>
        <v>12748.9</v>
      </c>
      <c r="AB125" s="105"/>
    </row>
    <row r="126" spans="1:28" ht="60" x14ac:dyDescent="0.25">
      <c r="A126" s="74" t="s">
        <v>248</v>
      </c>
      <c r="B126" s="59" t="s">
        <v>99</v>
      </c>
      <c r="C126" s="62" t="s">
        <v>95</v>
      </c>
      <c r="D126" s="62" t="s">
        <v>97</v>
      </c>
      <c r="E126" s="62" t="s">
        <v>182</v>
      </c>
      <c r="F126" s="62"/>
      <c r="G126" s="10">
        <v>7610.3</v>
      </c>
      <c r="I126" s="11">
        <f t="shared" si="15"/>
        <v>7610.3</v>
      </c>
      <c r="J126" s="9"/>
      <c r="K126" s="15"/>
      <c r="L126" s="9"/>
      <c r="M126" s="23">
        <f t="shared" si="16"/>
        <v>0</v>
      </c>
      <c r="N126" s="26">
        <v>7610.3</v>
      </c>
      <c r="O126" s="26" t="e">
        <f>#REF!+O127+O130+O133</f>
        <v>#REF!</v>
      </c>
      <c r="P126" s="39" t="e">
        <f t="shared" si="17"/>
        <v>#REF!</v>
      </c>
      <c r="Q126" s="34"/>
      <c r="R126" s="34">
        <v>2550.3000000000002</v>
      </c>
      <c r="S126" s="34"/>
      <c r="T126" s="50">
        <v>6698.5</v>
      </c>
      <c r="U126" s="50"/>
      <c r="V126" s="26">
        <f t="shared" si="11"/>
        <v>6698.5</v>
      </c>
      <c r="W126" s="93">
        <v>6698.5</v>
      </c>
      <c r="X126" s="94"/>
      <c r="Y126" s="104"/>
      <c r="Z126" s="5">
        <f t="shared" si="13"/>
        <v>6698.5</v>
      </c>
      <c r="AA126" s="95">
        <f t="shared" si="14"/>
        <v>6698.5</v>
      </c>
      <c r="AB126" s="105"/>
    </row>
    <row r="127" spans="1:28" ht="60" x14ac:dyDescent="0.25">
      <c r="A127" s="74" t="s">
        <v>126</v>
      </c>
      <c r="B127" s="59" t="s">
        <v>99</v>
      </c>
      <c r="C127" s="62" t="s">
        <v>95</v>
      </c>
      <c r="D127" s="62" t="s">
        <v>97</v>
      </c>
      <c r="E127" s="62" t="s">
        <v>247</v>
      </c>
      <c r="F127" s="62"/>
      <c r="G127" s="10">
        <v>5789.9</v>
      </c>
      <c r="I127" s="11">
        <f t="shared" si="15"/>
        <v>5789.9</v>
      </c>
      <c r="J127" s="9"/>
      <c r="K127" s="15"/>
      <c r="L127" s="9"/>
      <c r="M127" s="23">
        <f t="shared" si="16"/>
        <v>0</v>
      </c>
      <c r="N127" s="26">
        <v>5789.9</v>
      </c>
      <c r="O127" s="26">
        <v>5789.9</v>
      </c>
      <c r="P127" s="39">
        <f t="shared" si="17"/>
        <v>0</v>
      </c>
      <c r="Q127" s="34"/>
      <c r="R127" s="34">
        <v>2616.6</v>
      </c>
      <c r="S127" s="34"/>
      <c r="T127" s="50">
        <v>5279.3</v>
      </c>
      <c r="U127" s="50"/>
      <c r="V127" s="26">
        <f t="shared" si="11"/>
        <v>5279.3</v>
      </c>
      <c r="W127" s="93">
        <v>5279.3</v>
      </c>
      <c r="X127" s="94"/>
      <c r="Y127" s="104"/>
      <c r="Z127" s="5">
        <f t="shared" si="13"/>
        <v>5279.3</v>
      </c>
      <c r="AA127" s="95">
        <f t="shared" si="14"/>
        <v>5279.3</v>
      </c>
      <c r="AB127" s="105"/>
    </row>
    <row r="128" spans="1:28" ht="90" x14ac:dyDescent="0.25">
      <c r="A128" s="74" t="s">
        <v>245</v>
      </c>
      <c r="B128" s="59">
        <v>902</v>
      </c>
      <c r="C128" s="62" t="s">
        <v>95</v>
      </c>
      <c r="D128" s="62" t="s">
        <v>97</v>
      </c>
      <c r="E128" s="62" t="s">
        <v>336</v>
      </c>
      <c r="F128" s="62"/>
      <c r="G128" s="10">
        <v>5789.9</v>
      </c>
      <c r="I128" s="11">
        <f t="shared" si="15"/>
        <v>5789.9</v>
      </c>
      <c r="J128" s="9"/>
      <c r="K128" s="15"/>
      <c r="L128" s="9"/>
      <c r="M128" s="23">
        <f t="shared" si="16"/>
        <v>0</v>
      </c>
      <c r="N128" s="26">
        <v>5789.9</v>
      </c>
      <c r="O128" s="26">
        <v>5789.9</v>
      </c>
      <c r="P128" s="39">
        <f t="shared" si="17"/>
        <v>0</v>
      </c>
      <c r="Q128" s="34"/>
      <c r="R128" s="34">
        <v>2616.6</v>
      </c>
      <c r="S128" s="34"/>
      <c r="T128" s="50">
        <v>5279.3</v>
      </c>
      <c r="U128" s="50"/>
      <c r="V128" s="26">
        <f t="shared" si="11"/>
        <v>5279.3</v>
      </c>
      <c r="W128" s="93">
        <v>5279.3</v>
      </c>
      <c r="X128" s="94"/>
      <c r="Y128" s="104"/>
      <c r="Z128" s="5">
        <f t="shared" si="13"/>
        <v>5279.3</v>
      </c>
      <c r="AA128" s="95">
        <f t="shared" si="14"/>
        <v>5279.3</v>
      </c>
      <c r="AB128" s="105"/>
    </row>
    <row r="129" spans="1:28" ht="15.75" x14ac:dyDescent="0.25">
      <c r="A129" s="74" t="s">
        <v>19</v>
      </c>
      <c r="B129" s="59">
        <v>902</v>
      </c>
      <c r="C129" s="62" t="s">
        <v>95</v>
      </c>
      <c r="D129" s="62" t="s">
        <v>97</v>
      </c>
      <c r="E129" s="62" t="s">
        <v>336</v>
      </c>
      <c r="F129" s="62">
        <v>800</v>
      </c>
      <c r="G129" s="5">
        <v>5789.9</v>
      </c>
      <c r="I129" s="11">
        <f t="shared" si="15"/>
        <v>5789.9</v>
      </c>
      <c r="J129" s="9"/>
      <c r="K129" s="15"/>
      <c r="L129" s="9"/>
      <c r="M129" s="23">
        <f t="shared" si="16"/>
        <v>0</v>
      </c>
      <c r="N129" s="26">
        <v>5789.9</v>
      </c>
      <c r="O129" s="26">
        <v>5789.9</v>
      </c>
      <c r="P129" s="39">
        <f t="shared" si="17"/>
        <v>0</v>
      </c>
      <c r="Q129" s="34"/>
      <c r="R129" s="34">
        <v>2616.6</v>
      </c>
      <c r="S129" s="34"/>
      <c r="T129" s="50">
        <v>5279.3</v>
      </c>
      <c r="U129" s="50"/>
      <c r="V129" s="26">
        <f t="shared" si="11"/>
        <v>5279.3</v>
      </c>
      <c r="W129" s="93">
        <v>5279.3</v>
      </c>
      <c r="X129" s="94"/>
      <c r="Y129" s="104"/>
      <c r="Z129" s="5">
        <f t="shared" si="13"/>
        <v>5279.3</v>
      </c>
      <c r="AA129" s="95">
        <f t="shared" si="14"/>
        <v>5279.3</v>
      </c>
      <c r="AB129" s="105"/>
    </row>
    <row r="130" spans="1:28" ht="45" x14ac:dyDescent="0.25">
      <c r="A130" s="74" t="s">
        <v>127</v>
      </c>
      <c r="B130" s="59" t="s">
        <v>99</v>
      </c>
      <c r="C130" s="62" t="s">
        <v>95</v>
      </c>
      <c r="D130" s="62" t="s">
        <v>97</v>
      </c>
      <c r="E130" s="62" t="s">
        <v>246</v>
      </c>
      <c r="F130" s="62"/>
      <c r="G130" s="10">
        <v>187.8</v>
      </c>
      <c r="I130" s="11">
        <f t="shared" si="15"/>
        <v>187.8</v>
      </c>
      <c r="J130" s="9"/>
      <c r="K130" s="15"/>
      <c r="L130" s="9"/>
      <c r="M130" s="23">
        <f t="shared" si="16"/>
        <v>0</v>
      </c>
      <c r="N130" s="26">
        <v>187.8</v>
      </c>
      <c r="O130" s="26">
        <v>187.8</v>
      </c>
      <c r="P130" s="39">
        <f t="shared" si="17"/>
        <v>0</v>
      </c>
      <c r="Q130" s="34"/>
      <c r="R130" s="34">
        <v>-66.3</v>
      </c>
      <c r="S130" s="34"/>
      <c r="T130" s="50">
        <v>137.6</v>
      </c>
      <c r="U130" s="50"/>
      <c r="V130" s="26">
        <f t="shared" si="11"/>
        <v>137.6</v>
      </c>
      <c r="W130" s="93">
        <v>137.6</v>
      </c>
      <c r="X130" s="94"/>
      <c r="Y130" s="104"/>
      <c r="Z130" s="5">
        <f t="shared" si="13"/>
        <v>137.6</v>
      </c>
      <c r="AA130" s="95">
        <f t="shared" si="14"/>
        <v>137.6</v>
      </c>
      <c r="AB130" s="105"/>
    </row>
    <row r="131" spans="1:28" ht="165" x14ac:dyDescent="0.25">
      <c r="A131" s="74" t="s">
        <v>340</v>
      </c>
      <c r="B131" s="59">
        <v>902</v>
      </c>
      <c r="C131" s="62" t="s">
        <v>95</v>
      </c>
      <c r="D131" s="62" t="s">
        <v>97</v>
      </c>
      <c r="E131" s="62" t="s">
        <v>241</v>
      </c>
      <c r="F131" s="62"/>
      <c r="G131" s="10">
        <v>187.8</v>
      </c>
      <c r="I131" s="11">
        <f t="shared" si="15"/>
        <v>187.8</v>
      </c>
      <c r="J131" s="9"/>
      <c r="K131" s="15"/>
      <c r="L131" s="9"/>
      <c r="M131" s="23">
        <f t="shared" si="16"/>
        <v>0</v>
      </c>
      <c r="N131" s="26">
        <v>187.8</v>
      </c>
      <c r="O131" s="26">
        <v>187.8</v>
      </c>
      <c r="P131" s="39">
        <f t="shared" si="17"/>
        <v>0</v>
      </c>
      <c r="Q131" s="34"/>
      <c r="R131" s="34">
        <v>-66.3</v>
      </c>
      <c r="S131" s="34"/>
      <c r="T131" s="50">
        <v>137.6</v>
      </c>
      <c r="U131" s="50"/>
      <c r="V131" s="26">
        <f t="shared" si="11"/>
        <v>137.6</v>
      </c>
      <c r="W131" s="93">
        <v>137.6</v>
      </c>
      <c r="X131" s="94"/>
      <c r="Y131" s="104"/>
      <c r="Z131" s="5">
        <f t="shared" si="13"/>
        <v>137.6</v>
      </c>
      <c r="AA131" s="95">
        <f t="shared" si="14"/>
        <v>137.6</v>
      </c>
      <c r="AB131" s="105"/>
    </row>
    <row r="132" spans="1:28" ht="60" x14ac:dyDescent="0.25">
      <c r="A132" s="74" t="s">
        <v>256</v>
      </c>
      <c r="B132" s="59">
        <v>902</v>
      </c>
      <c r="C132" s="62" t="s">
        <v>95</v>
      </c>
      <c r="D132" s="62" t="s">
        <v>97</v>
      </c>
      <c r="E132" s="62" t="s">
        <v>241</v>
      </c>
      <c r="F132" s="62" t="s">
        <v>94</v>
      </c>
      <c r="G132" s="5">
        <v>187.8</v>
      </c>
      <c r="I132" s="11">
        <f t="shared" si="15"/>
        <v>187.8</v>
      </c>
      <c r="J132" s="9"/>
      <c r="K132" s="15"/>
      <c r="L132" s="9"/>
      <c r="M132" s="23">
        <f t="shared" si="16"/>
        <v>0</v>
      </c>
      <c r="N132" s="26">
        <v>187.8</v>
      </c>
      <c r="O132" s="26">
        <v>187.8</v>
      </c>
      <c r="P132" s="39">
        <f t="shared" si="17"/>
        <v>0</v>
      </c>
      <c r="Q132" s="34"/>
      <c r="R132" s="34">
        <v>-66.3</v>
      </c>
      <c r="S132" s="34"/>
      <c r="T132" s="50">
        <v>137.6</v>
      </c>
      <c r="U132" s="50"/>
      <c r="V132" s="26">
        <f t="shared" si="11"/>
        <v>137.6</v>
      </c>
      <c r="W132" s="93">
        <v>137.6</v>
      </c>
      <c r="X132" s="94"/>
      <c r="Y132" s="104"/>
      <c r="Z132" s="5">
        <f t="shared" si="13"/>
        <v>137.6</v>
      </c>
      <c r="AA132" s="95">
        <f t="shared" si="14"/>
        <v>137.6</v>
      </c>
      <c r="AB132" s="105"/>
    </row>
    <row r="133" spans="1:28" ht="75" x14ac:dyDescent="0.25">
      <c r="A133" s="74" t="s">
        <v>249</v>
      </c>
      <c r="B133" s="59" t="s">
        <v>99</v>
      </c>
      <c r="C133" s="62" t="s">
        <v>95</v>
      </c>
      <c r="D133" s="62" t="s">
        <v>97</v>
      </c>
      <c r="E133" s="62" t="s">
        <v>228</v>
      </c>
      <c r="F133" s="62"/>
      <c r="G133" s="10">
        <v>1234.5999999999999</v>
      </c>
      <c r="I133" s="11">
        <f t="shared" si="15"/>
        <v>1234.5999999999999</v>
      </c>
      <c r="J133" s="9"/>
      <c r="K133" s="15"/>
      <c r="L133" s="9"/>
      <c r="M133" s="23">
        <f t="shared" si="16"/>
        <v>0</v>
      </c>
      <c r="N133" s="26">
        <v>1234.5999999999999</v>
      </c>
      <c r="O133" s="26">
        <v>1234.5999999999999</v>
      </c>
      <c r="P133" s="39">
        <f t="shared" si="17"/>
        <v>0</v>
      </c>
      <c r="Q133" s="34"/>
      <c r="R133" s="34"/>
      <c r="S133" s="34"/>
      <c r="T133" s="50">
        <v>1281.5999999999999</v>
      </c>
      <c r="U133" s="50"/>
      <c r="V133" s="26">
        <f t="shared" si="11"/>
        <v>1281.5999999999999</v>
      </c>
      <c r="W133" s="93">
        <v>1281.5999999999999</v>
      </c>
      <c r="X133" s="94"/>
      <c r="Y133" s="104"/>
      <c r="Z133" s="5">
        <f t="shared" si="13"/>
        <v>1281.5999999999999</v>
      </c>
      <c r="AA133" s="95">
        <f t="shared" si="14"/>
        <v>1281.5999999999999</v>
      </c>
      <c r="AB133" s="105"/>
    </row>
    <row r="134" spans="1:28" ht="90" x14ac:dyDescent="0.25">
      <c r="A134" s="74" t="s">
        <v>245</v>
      </c>
      <c r="B134" s="59" t="s">
        <v>99</v>
      </c>
      <c r="C134" s="62" t="s">
        <v>95</v>
      </c>
      <c r="D134" s="62" t="s">
        <v>97</v>
      </c>
      <c r="E134" s="62" t="s">
        <v>229</v>
      </c>
      <c r="F134" s="62"/>
      <c r="G134" s="10">
        <v>1234.5999999999999</v>
      </c>
      <c r="I134" s="11">
        <f t="shared" si="15"/>
        <v>1234.5999999999999</v>
      </c>
      <c r="J134" s="9"/>
      <c r="K134" s="15"/>
      <c r="L134" s="9"/>
      <c r="M134" s="23">
        <f t="shared" si="16"/>
        <v>0</v>
      </c>
      <c r="N134" s="26">
        <v>1234.5999999999999</v>
      </c>
      <c r="O134" s="26">
        <v>1234.5999999999999</v>
      </c>
      <c r="P134" s="39">
        <f t="shared" si="17"/>
        <v>0</v>
      </c>
      <c r="Q134" s="34"/>
      <c r="R134" s="34"/>
      <c r="S134" s="34"/>
      <c r="T134" s="50">
        <v>1281.5999999999999</v>
      </c>
      <c r="U134" s="50"/>
      <c r="V134" s="26">
        <f t="shared" si="11"/>
        <v>1281.5999999999999</v>
      </c>
      <c r="W134" s="93">
        <v>1281.5999999999999</v>
      </c>
      <c r="X134" s="94"/>
      <c r="Y134" s="104"/>
      <c r="Z134" s="5">
        <f t="shared" si="13"/>
        <v>1281.5999999999999</v>
      </c>
      <c r="AA134" s="95">
        <f t="shared" si="14"/>
        <v>1281.5999999999999</v>
      </c>
      <c r="AB134" s="105"/>
    </row>
    <row r="135" spans="1:28" ht="120" x14ac:dyDescent="0.25">
      <c r="A135" s="74" t="s">
        <v>13</v>
      </c>
      <c r="B135" s="59" t="s">
        <v>99</v>
      </c>
      <c r="C135" s="62" t="s">
        <v>95</v>
      </c>
      <c r="D135" s="62" t="s">
        <v>97</v>
      </c>
      <c r="E135" s="62" t="s">
        <v>229</v>
      </c>
      <c r="F135" s="62" t="s">
        <v>112</v>
      </c>
      <c r="G135" s="5">
        <v>1234.5999999999999</v>
      </c>
      <c r="I135" s="11">
        <f t="shared" si="15"/>
        <v>1234.5999999999999</v>
      </c>
      <c r="J135" s="9"/>
      <c r="K135" s="15"/>
      <c r="L135" s="9"/>
      <c r="M135" s="23">
        <f t="shared" si="16"/>
        <v>0</v>
      </c>
      <c r="N135" s="26">
        <v>1234.5999999999999</v>
      </c>
      <c r="O135" s="26">
        <v>1234.5999999999999</v>
      </c>
      <c r="P135" s="39">
        <f t="shared" si="17"/>
        <v>0</v>
      </c>
      <c r="Q135" s="34"/>
      <c r="R135" s="34"/>
      <c r="S135" s="34"/>
      <c r="T135" s="50">
        <v>1117.5999999999999</v>
      </c>
      <c r="U135" s="50"/>
      <c r="V135" s="26">
        <f t="shared" si="11"/>
        <v>1117.5999999999999</v>
      </c>
      <c r="W135" s="93">
        <v>1117.5999999999999</v>
      </c>
      <c r="X135" s="94"/>
      <c r="Y135" s="104"/>
      <c r="Z135" s="5">
        <f t="shared" si="13"/>
        <v>1117.5999999999999</v>
      </c>
      <c r="AA135" s="95">
        <f t="shared" si="14"/>
        <v>1117.5999999999999</v>
      </c>
      <c r="AB135" s="105"/>
    </row>
    <row r="136" spans="1:28" ht="60" x14ac:dyDescent="0.25">
      <c r="A136" s="74" t="s">
        <v>256</v>
      </c>
      <c r="B136" s="59" t="s">
        <v>99</v>
      </c>
      <c r="C136" s="62" t="s">
        <v>95</v>
      </c>
      <c r="D136" s="62" t="s">
        <v>97</v>
      </c>
      <c r="E136" s="62" t="s">
        <v>229</v>
      </c>
      <c r="F136" s="62" t="s">
        <v>94</v>
      </c>
      <c r="G136" s="5"/>
      <c r="I136" s="11"/>
      <c r="J136" s="9"/>
      <c r="K136" s="15"/>
      <c r="L136" s="9"/>
      <c r="M136" s="23"/>
      <c r="N136" s="26"/>
      <c r="O136" s="26"/>
      <c r="P136" s="39"/>
      <c r="Q136" s="34"/>
      <c r="R136" s="34"/>
      <c r="S136" s="34"/>
      <c r="T136" s="49">
        <v>164</v>
      </c>
      <c r="U136" s="49"/>
      <c r="V136" s="26">
        <f t="shared" si="11"/>
        <v>164</v>
      </c>
      <c r="W136" s="96">
        <v>164</v>
      </c>
      <c r="X136" s="94"/>
      <c r="Y136" s="104"/>
      <c r="Z136" s="5">
        <f t="shared" si="13"/>
        <v>164</v>
      </c>
      <c r="AA136" s="95">
        <f t="shared" si="14"/>
        <v>164</v>
      </c>
      <c r="AB136" s="105"/>
    </row>
    <row r="137" spans="1:28" ht="60" x14ac:dyDescent="0.25">
      <c r="A137" s="74" t="s">
        <v>17</v>
      </c>
      <c r="B137" s="59">
        <v>902</v>
      </c>
      <c r="C137" s="62" t="s">
        <v>95</v>
      </c>
      <c r="D137" s="62" t="s">
        <v>97</v>
      </c>
      <c r="E137" s="62" t="s">
        <v>153</v>
      </c>
      <c r="F137" s="62"/>
      <c r="G137" s="10">
        <v>5791.1</v>
      </c>
      <c r="I137" s="11">
        <f t="shared" ref="I137:I146" si="18">SUM(G137:H137)</f>
        <v>5791.1</v>
      </c>
      <c r="J137" s="9"/>
      <c r="K137" s="15"/>
      <c r="L137" s="9"/>
      <c r="M137" s="23">
        <f t="shared" ref="M137:M146" si="19">J137+K137+L137</f>
        <v>0</v>
      </c>
      <c r="N137" s="26">
        <v>5791.1</v>
      </c>
      <c r="O137" s="26">
        <v>5791.1</v>
      </c>
      <c r="P137" s="39">
        <f t="shared" ref="P137:P146" si="20">O137-N137</f>
        <v>0</v>
      </c>
      <c r="Q137" s="34"/>
      <c r="R137" s="34"/>
      <c r="S137" s="34"/>
      <c r="T137" s="50">
        <v>6050.4</v>
      </c>
      <c r="U137" s="50"/>
      <c r="V137" s="26">
        <f t="shared" si="11"/>
        <v>6050.4</v>
      </c>
      <c r="W137" s="93">
        <v>6050.4</v>
      </c>
      <c r="X137" s="94"/>
      <c r="Y137" s="104"/>
      <c r="Z137" s="5">
        <f t="shared" si="13"/>
        <v>6050.4</v>
      </c>
      <c r="AA137" s="95">
        <f t="shared" si="14"/>
        <v>6050.4</v>
      </c>
      <c r="AB137" s="105"/>
    </row>
    <row r="138" spans="1:28" ht="75" x14ac:dyDescent="0.25">
      <c r="A138" s="74" t="s">
        <v>39</v>
      </c>
      <c r="B138" s="59">
        <v>902</v>
      </c>
      <c r="C138" s="62" t="s">
        <v>95</v>
      </c>
      <c r="D138" s="62" t="s">
        <v>97</v>
      </c>
      <c r="E138" s="62" t="s">
        <v>180</v>
      </c>
      <c r="F138" s="62"/>
      <c r="G138" s="10">
        <v>5791.1</v>
      </c>
      <c r="I138" s="11">
        <f t="shared" si="18"/>
        <v>5791.1</v>
      </c>
      <c r="J138" s="9"/>
      <c r="K138" s="15"/>
      <c r="L138" s="9"/>
      <c r="M138" s="23">
        <f t="shared" si="19"/>
        <v>0</v>
      </c>
      <c r="N138" s="26">
        <v>5791.1</v>
      </c>
      <c r="O138" s="26">
        <v>5791.1</v>
      </c>
      <c r="P138" s="39">
        <f t="shared" si="20"/>
        <v>0</v>
      </c>
      <c r="Q138" s="34"/>
      <c r="R138" s="34"/>
      <c r="S138" s="34"/>
      <c r="T138" s="50">
        <v>6050.4</v>
      </c>
      <c r="U138" s="50"/>
      <c r="V138" s="26">
        <f t="shared" si="11"/>
        <v>6050.4</v>
      </c>
      <c r="W138" s="93">
        <v>6050.4</v>
      </c>
      <c r="X138" s="94"/>
      <c r="Y138" s="104"/>
      <c r="Z138" s="5">
        <f t="shared" si="13"/>
        <v>6050.4</v>
      </c>
      <c r="AA138" s="95">
        <f t="shared" si="14"/>
        <v>6050.4</v>
      </c>
      <c r="AB138" s="105"/>
    </row>
    <row r="139" spans="1:28" ht="45" x14ac:dyDescent="0.25">
      <c r="A139" s="74" t="s">
        <v>12</v>
      </c>
      <c r="B139" s="59">
        <v>902</v>
      </c>
      <c r="C139" s="62" t="s">
        <v>95</v>
      </c>
      <c r="D139" s="62" t="s">
        <v>97</v>
      </c>
      <c r="E139" s="62" t="s">
        <v>181</v>
      </c>
      <c r="F139" s="62"/>
      <c r="G139" s="10">
        <v>5791.1</v>
      </c>
      <c r="I139" s="11">
        <f t="shared" si="18"/>
        <v>5791.1</v>
      </c>
      <c r="J139" s="9"/>
      <c r="K139" s="15"/>
      <c r="L139" s="9"/>
      <c r="M139" s="23">
        <f t="shared" si="19"/>
        <v>0</v>
      </c>
      <c r="N139" s="26">
        <v>5791.1</v>
      </c>
      <c r="O139" s="26">
        <v>5791.1</v>
      </c>
      <c r="P139" s="39">
        <f t="shared" si="20"/>
        <v>0</v>
      </c>
      <c r="Q139" s="34"/>
      <c r="R139" s="34"/>
      <c r="S139" s="34"/>
      <c r="T139" s="50">
        <v>6050.4</v>
      </c>
      <c r="U139" s="50"/>
      <c r="V139" s="26">
        <f t="shared" si="11"/>
        <v>6050.4</v>
      </c>
      <c r="W139" s="93">
        <v>6050.4</v>
      </c>
      <c r="X139" s="94"/>
      <c r="Y139" s="104"/>
      <c r="Z139" s="5">
        <f t="shared" si="13"/>
        <v>6050.4</v>
      </c>
      <c r="AA139" s="95">
        <f t="shared" si="14"/>
        <v>6050.4</v>
      </c>
      <c r="AB139" s="105"/>
    </row>
    <row r="140" spans="1:28" ht="120" x14ac:dyDescent="0.25">
      <c r="A140" s="74" t="s">
        <v>13</v>
      </c>
      <c r="B140" s="59">
        <v>902</v>
      </c>
      <c r="C140" s="62" t="s">
        <v>95</v>
      </c>
      <c r="D140" s="62" t="s">
        <v>97</v>
      </c>
      <c r="E140" s="62" t="s">
        <v>181</v>
      </c>
      <c r="F140" s="62">
        <v>100</v>
      </c>
      <c r="G140" s="5">
        <v>5791.1</v>
      </c>
      <c r="I140" s="11">
        <f t="shared" si="18"/>
        <v>5791.1</v>
      </c>
      <c r="J140" s="9"/>
      <c r="K140" s="15">
        <v>-4</v>
      </c>
      <c r="L140" s="9"/>
      <c r="M140" s="23">
        <f t="shared" si="19"/>
        <v>-4</v>
      </c>
      <c r="N140" s="26">
        <v>5787.1</v>
      </c>
      <c r="O140" s="26">
        <v>5783.2</v>
      </c>
      <c r="P140" s="39">
        <f t="shared" si="20"/>
        <v>-3.9000000000005457</v>
      </c>
      <c r="Q140" s="34"/>
      <c r="R140" s="34"/>
      <c r="S140" s="34"/>
      <c r="T140" s="50">
        <v>6050.4</v>
      </c>
      <c r="U140" s="50"/>
      <c r="V140" s="26">
        <f t="shared" si="11"/>
        <v>6050.4</v>
      </c>
      <c r="W140" s="93">
        <v>6050.4</v>
      </c>
      <c r="X140" s="94"/>
      <c r="Y140" s="104"/>
      <c r="Z140" s="5">
        <f t="shared" si="13"/>
        <v>6050.4</v>
      </c>
      <c r="AA140" s="95">
        <f t="shared" si="14"/>
        <v>6050.4</v>
      </c>
      <c r="AB140" s="105"/>
    </row>
    <row r="141" spans="1:28" ht="30" x14ac:dyDescent="0.25">
      <c r="A141" s="74" t="s">
        <v>40</v>
      </c>
      <c r="B141" s="59">
        <v>902</v>
      </c>
      <c r="C141" s="62" t="s">
        <v>95</v>
      </c>
      <c r="D141" s="62" t="s">
        <v>96</v>
      </c>
      <c r="E141" s="62"/>
      <c r="F141" s="62"/>
      <c r="G141" s="5">
        <v>58.9</v>
      </c>
      <c r="H141">
        <v>1121.0999999999999</v>
      </c>
      <c r="I141" s="11">
        <f t="shared" si="18"/>
        <v>1180</v>
      </c>
      <c r="J141" s="9"/>
      <c r="K141" s="15"/>
      <c r="L141" s="9"/>
      <c r="M141" s="23">
        <f t="shared" si="19"/>
        <v>0</v>
      </c>
      <c r="N141" s="26">
        <v>1180</v>
      </c>
      <c r="O141" s="26">
        <v>1180</v>
      </c>
      <c r="P141" s="39">
        <f t="shared" si="20"/>
        <v>0</v>
      </c>
      <c r="Q141" s="34"/>
      <c r="R141" s="34"/>
      <c r="S141" s="34"/>
      <c r="T141" s="50">
        <v>98.9</v>
      </c>
      <c r="U141" s="50"/>
      <c r="V141" s="26">
        <f t="shared" si="11"/>
        <v>98.9</v>
      </c>
      <c r="W141" s="96">
        <v>110</v>
      </c>
      <c r="X141" s="94"/>
      <c r="Y141" s="104"/>
      <c r="Z141" s="5">
        <f t="shared" si="13"/>
        <v>98.9</v>
      </c>
      <c r="AA141" s="95">
        <f t="shared" si="14"/>
        <v>110</v>
      </c>
      <c r="AB141" s="105"/>
    </row>
    <row r="142" spans="1:28" ht="15.75" x14ac:dyDescent="0.25">
      <c r="A142" s="74" t="s">
        <v>41</v>
      </c>
      <c r="B142" s="59">
        <v>902</v>
      </c>
      <c r="C142" s="62" t="s">
        <v>95</v>
      </c>
      <c r="D142" s="62" t="s">
        <v>96</v>
      </c>
      <c r="E142" s="62" t="s">
        <v>183</v>
      </c>
      <c r="F142" s="62"/>
      <c r="G142" s="5">
        <v>58.9</v>
      </c>
      <c r="H142">
        <v>1121.0999999999999</v>
      </c>
      <c r="I142" s="11">
        <f t="shared" si="18"/>
        <v>1180</v>
      </c>
      <c r="J142" s="9"/>
      <c r="K142" s="15"/>
      <c r="L142" s="9"/>
      <c r="M142" s="23">
        <f t="shared" si="19"/>
        <v>0</v>
      </c>
      <c r="N142" s="26">
        <v>1180</v>
      </c>
      <c r="O142" s="26">
        <v>1180</v>
      </c>
      <c r="P142" s="39">
        <f t="shared" si="20"/>
        <v>0</v>
      </c>
      <c r="Q142" s="34"/>
      <c r="R142" s="34"/>
      <c r="S142" s="34"/>
      <c r="T142" s="50">
        <v>98.9</v>
      </c>
      <c r="U142" s="50"/>
      <c r="V142" s="26">
        <f t="shared" si="11"/>
        <v>98.9</v>
      </c>
      <c r="W142" s="96">
        <v>110</v>
      </c>
      <c r="X142" s="94"/>
      <c r="Y142" s="104"/>
      <c r="Z142" s="5">
        <f t="shared" si="13"/>
        <v>98.9</v>
      </c>
      <c r="AA142" s="95">
        <f t="shared" si="14"/>
        <v>110</v>
      </c>
      <c r="AB142" s="105"/>
    </row>
    <row r="143" spans="1:28" ht="45" x14ac:dyDescent="0.25">
      <c r="A143" s="78" t="s">
        <v>42</v>
      </c>
      <c r="B143" s="59">
        <v>902</v>
      </c>
      <c r="C143" s="62" t="s">
        <v>95</v>
      </c>
      <c r="D143" s="62" t="s">
        <v>96</v>
      </c>
      <c r="E143" s="62" t="s">
        <v>184</v>
      </c>
      <c r="F143" s="62"/>
      <c r="G143" s="5">
        <v>58.9</v>
      </c>
      <c r="H143">
        <v>1121.0999999999999</v>
      </c>
      <c r="I143" s="11">
        <f t="shared" si="18"/>
        <v>1180</v>
      </c>
      <c r="J143" s="9"/>
      <c r="K143" s="15"/>
      <c r="L143" s="9"/>
      <c r="M143" s="23">
        <f t="shared" si="19"/>
        <v>0</v>
      </c>
      <c r="N143" s="26">
        <v>1180</v>
      </c>
      <c r="O143" s="26">
        <v>1180</v>
      </c>
      <c r="P143" s="39">
        <f t="shared" si="20"/>
        <v>0</v>
      </c>
      <c r="Q143" s="34"/>
      <c r="R143" s="34"/>
      <c r="S143" s="34"/>
      <c r="T143" s="50">
        <v>98.9</v>
      </c>
      <c r="U143" s="50"/>
      <c r="V143" s="26">
        <f t="shared" si="11"/>
        <v>98.9</v>
      </c>
      <c r="W143" s="96">
        <v>110</v>
      </c>
      <c r="X143" s="94"/>
      <c r="Y143" s="104"/>
      <c r="Z143" s="5">
        <f t="shared" si="13"/>
        <v>98.9</v>
      </c>
      <c r="AA143" s="95">
        <f t="shared" si="14"/>
        <v>110</v>
      </c>
      <c r="AB143" s="105"/>
    </row>
    <row r="144" spans="1:28" ht="60" x14ac:dyDescent="0.25">
      <c r="A144" s="74" t="s">
        <v>256</v>
      </c>
      <c r="B144" s="59">
        <v>902</v>
      </c>
      <c r="C144" s="62" t="s">
        <v>95</v>
      </c>
      <c r="D144" s="62" t="s">
        <v>96</v>
      </c>
      <c r="E144" s="62" t="s">
        <v>184</v>
      </c>
      <c r="F144" s="62">
        <v>200</v>
      </c>
      <c r="G144" s="5">
        <v>58.9</v>
      </c>
      <c r="H144">
        <v>1121.0999999999999</v>
      </c>
      <c r="I144" s="11">
        <f t="shared" si="18"/>
        <v>1180</v>
      </c>
      <c r="J144" s="9"/>
      <c r="K144" s="15"/>
      <c r="L144" s="9"/>
      <c r="M144" s="23">
        <f t="shared" si="19"/>
        <v>0</v>
      </c>
      <c r="N144" s="26">
        <v>1180</v>
      </c>
      <c r="O144" s="26">
        <v>1180</v>
      </c>
      <c r="P144" s="39">
        <f t="shared" si="20"/>
        <v>0</v>
      </c>
      <c r="Q144" s="34"/>
      <c r="R144" s="34"/>
      <c r="S144" s="34"/>
      <c r="T144" s="50">
        <v>98.9</v>
      </c>
      <c r="U144" s="50"/>
      <c r="V144" s="26">
        <f t="shared" si="11"/>
        <v>98.9</v>
      </c>
      <c r="W144" s="96">
        <v>110</v>
      </c>
      <c r="X144" s="94"/>
      <c r="Y144" s="104"/>
      <c r="Z144" s="5">
        <f t="shared" si="13"/>
        <v>98.9</v>
      </c>
      <c r="AA144" s="95">
        <f t="shared" si="14"/>
        <v>110</v>
      </c>
      <c r="AB144" s="105"/>
    </row>
    <row r="145" spans="1:28" ht="30" x14ac:dyDescent="0.25">
      <c r="A145" s="74" t="s">
        <v>43</v>
      </c>
      <c r="B145" s="59" t="s">
        <v>99</v>
      </c>
      <c r="C145" s="62" t="s">
        <v>97</v>
      </c>
      <c r="D145" s="62"/>
      <c r="E145" s="62"/>
      <c r="F145" s="62"/>
      <c r="G145" s="10">
        <v>21789.200000000001</v>
      </c>
      <c r="I145" s="11">
        <f t="shared" si="18"/>
        <v>21789.200000000001</v>
      </c>
      <c r="J145" s="9">
        <v>6472.1</v>
      </c>
      <c r="K145" s="15"/>
      <c r="L145" s="9">
        <v>3500</v>
      </c>
      <c r="M145" s="23">
        <f t="shared" si="19"/>
        <v>9972.1</v>
      </c>
      <c r="N145" s="26">
        <v>31761.3</v>
      </c>
      <c r="O145" s="26">
        <v>31761.3</v>
      </c>
      <c r="P145" s="39">
        <f t="shared" si="20"/>
        <v>0</v>
      </c>
      <c r="Q145" s="34"/>
      <c r="R145" s="34">
        <f>R152+R154</f>
        <v>-62.400000000000034</v>
      </c>
      <c r="S145" s="34"/>
      <c r="T145" s="50">
        <v>60727.4</v>
      </c>
      <c r="U145" s="50">
        <f>U146+U156+U161</f>
        <v>4014.7</v>
      </c>
      <c r="V145" s="26">
        <f t="shared" si="11"/>
        <v>64742.1</v>
      </c>
      <c r="W145" s="93">
        <v>57931.6</v>
      </c>
      <c r="X145" s="94">
        <v>3804.4</v>
      </c>
      <c r="Y145" s="104"/>
      <c r="Z145" s="5">
        <f t="shared" si="13"/>
        <v>64742.1</v>
      </c>
      <c r="AA145" s="95">
        <f t="shared" si="14"/>
        <v>61736</v>
      </c>
      <c r="AB145" s="105"/>
    </row>
    <row r="146" spans="1:28" ht="15.75" x14ac:dyDescent="0.25">
      <c r="A146" s="74" t="s">
        <v>84</v>
      </c>
      <c r="B146" s="59" t="s">
        <v>99</v>
      </c>
      <c r="C146" s="62" t="s">
        <v>97</v>
      </c>
      <c r="D146" s="62" t="s">
        <v>92</v>
      </c>
      <c r="E146" s="62"/>
      <c r="F146" s="62"/>
      <c r="G146" s="10">
        <v>17188.5</v>
      </c>
      <c r="I146" s="11">
        <f t="shared" si="18"/>
        <v>17188.5</v>
      </c>
      <c r="J146" s="9">
        <v>6472.1</v>
      </c>
      <c r="K146" s="15"/>
      <c r="L146" s="9"/>
      <c r="M146" s="23">
        <f t="shared" si="19"/>
        <v>6472.1</v>
      </c>
      <c r="N146" s="26">
        <v>23660.6</v>
      </c>
      <c r="O146" s="26">
        <v>23660.6</v>
      </c>
      <c r="P146" s="39">
        <f t="shared" si="20"/>
        <v>0</v>
      </c>
      <c r="Q146" s="34"/>
      <c r="R146" s="34">
        <v>-62.4</v>
      </c>
      <c r="S146" s="34"/>
      <c r="T146" s="50">
        <v>55989.7</v>
      </c>
      <c r="U146" s="50">
        <v>4014.7</v>
      </c>
      <c r="V146" s="26">
        <f t="shared" si="11"/>
        <v>60004.399999999994</v>
      </c>
      <c r="W146" s="93">
        <v>23193.9</v>
      </c>
      <c r="X146" s="94">
        <v>1546.3</v>
      </c>
      <c r="Y146" s="104"/>
      <c r="Z146" s="5">
        <f t="shared" si="13"/>
        <v>60004.399999999994</v>
      </c>
      <c r="AA146" s="95">
        <f t="shared" si="14"/>
        <v>24740.2</v>
      </c>
      <c r="AB146" s="105"/>
    </row>
    <row r="147" spans="1:28" ht="45" x14ac:dyDescent="0.25">
      <c r="A147" s="74" t="s">
        <v>329</v>
      </c>
      <c r="B147" s="59" t="s">
        <v>99</v>
      </c>
      <c r="C147" s="62" t="s">
        <v>97</v>
      </c>
      <c r="D147" s="62" t="s">
        <v>92</v>
      </c>
      <c r="E147" s="62" t="s">
        <v>330</v>
      </c>
      <c r="F147" s="62"/>
      <c r="G147" s="10"/>
      <c r="I147" s="11"/>
      <c r="J147" s="9"/>
      <c r="K147" s="15"/>
      <c r="L147" s="9"/>
      <c r="M147" s="23"/>
      <c r="N147" s="26"/>
      <c r="O147" s="26"/>
      <c r="P147" s="39"/>
      <c r="Q147" s="34"/>
      <c r="R147" s="34"/>
      <c r="S147" s="34"/>
      <c r="T147" s="50">
        <v>32795.800000000003</v>
      </c>
      <c r="U147" s="50">
        <v>2468.4</v>
      </c>
      <c r="V147" s="26">
        <f t="shared" si="11"/>
        <v>35264.200000000004</v>
      </c>
      <c r="W147" s="93"/>
      <c r="X147" s="94"/>
      <c r="Y147" s="104"/>
      <c r="Z147" s="5">
        <f t="shared" si="13"/>
        <v>35264.200000000004</v>
      </c>
      <c r="AA147" s="95">
        <f t="shared" si="14"/>
        <v>0</v>
      </c>
      <c r="AB147" s="105"/>
    </row>
    <row r="148" spans="1:28" ht="60" x14ac:dyDescent="0.25">
      <c r="A148" s="74" t="s">
        <v>331</v>
      </c>
      <c r="B148" s="59" t="s">
        <v>99</v>
      </c>
      <c r="C148" s="62" t="s">
        <v>97</v>
      </c>
      <c r="D148" s="62" t="s">
        <v>92</v>
      </c>
      <c r="E148" s="62" t="s">
        <v>332</v>
      </c>
      <c r="F148" s="62"/>
      <c r="G148" s="10"/>
      <c r="I148" s="11"/>
      <c r="J148" s="9"/>
      <c r="K148" s="15"/>
      <c r="L148" s="9"/>
      <c r="M148" s="23"/>
      <c r="N148" s="26"/>
      <c r="O148" s="26"/>
      <c r="P148" s="39"/>
      <c r="Q148" s="34"/>
      <c r="R148" s="34"/>
      <c r="S148" s="34"/>
      <c r="T148" s="50">
        <v>32795.800000000003</v>
      </c>
      <c r="U148" s="50">
        <v>2468.4</v>
      </c>
      <c r="V148" s="26">
        <f t="shared" si="11"/>
        <v>35264.200000000004</v>
      </c>
      <c r="W148" s="93"/>
      <c r="X148" s="94"/>
      <c r="Y148" s="104"/>
      <c r="Z148" s="5">
        <f t="shared" si="13"/>
        <v>35264.200000000004</v>
      </c>
      <c r="AA148" s="95">
        <f t="shared" si="14"/>
        <v>0</v>
      </c>
      <c r="AB148" s="105"/>
    </row>
    <row r="149" spans="1:28" ht="120" x14ac:dyDescent="0.25">
      <c r="A149" s="74" t="s">
        <v>333</v>
      </c>
      <c r="B149" s="59" t="s">
        <v>99</v>
      </c>
      <c r="C149" s="62" t="s">
        <v>97</v>
      </c>
      <c r="D149" s="62" t="s">
        <v>92</v>
      </c>
      <c r="E149" s="62" t="s">
        <v>364</v>
      </c>
      <c r="F149" s="62"/>
      <c r="G149" s="10"/>
      <c r="I149" s="11"/>
      <c r="J149" s="9"/>
      <c r="K149" s="15"/>
      <c r="L149" s="9"/>
      <c r="M149" s="23"/>
      <c r="N149" s="26"/>
      <c r="O149" s="26"/>
      <c r="P149" s="39"/>
      <c r="Q149" s="34"/>
      <c r="R149" s="34"/>
      <c r="S149" s="34"/>
      <c r="T149" s="50">
        <v>32795.800000000003</v>
      </c>
      <c r="U149" s="50">
        <v>2468.4</v>
      </c>
      <c r="V149" s="26">
        <f t="shared" si="11"/>
        <v>35264.200000000004</v>
      </c>
      <c r="W149" s="93"/>
      <c r="X149" s="94"/>
      <c r="Y149" s="104"/>
      <c r="Z149" s="5">
        <f t="shared" si="13"/>
        <v>35264.200000000004</v>
      </c>
      <c r="AA149" s="95">
        <f t="shared" si="14"/>
        <v>0</v>
      </c>
      <c r="AB149" s="105"/>
    </row>
    <row r="150" spans="1:28" ht="45" x14ac:dyDescent="0.25">
      <c r="A150" s="74" t="s">
        <v>255</v>
      </c>
      <c r="B150" s="59" t="s">
        <v>99</v>
      </c>
      <c r="C150" s="62" t="s">
        <v>97</v>
      </c>
      <c r="D150" s="62" t="s">
        <v>92</v>
      </c>
      <c r="E150" s="62" t="s">
        <v>364</v>
      </c>
      <c r="F150" s="62" t="s">
        <v>113</v>
      </c>
      <c r="G150" s="10"/>
      <c r="I150" s="11"/>
      <c r="J150" s="9"/>
      <c r="K150" s="15"/>
      <c r="L150" s="9"/>
      <c r="M150" s="23"/>
      <c r="N150" s="26"/>
      <c r="O150" s="26"/>
      <c r="P150" s="39"/>
      <c r="Q150" s="34"/>
      <c r="R150" s="34"/>
      <c r="S150" s="34"/>
      <c r="T150" s="50">
        <v>32795.800000000003</v>
      </c>
      <c r="U150" s="50">
        <v>2468.4</v>
      </c>
      <c r="V150" s="26">
        <f t="shared" si="11"/>
        <v>35264.200000000004</v>
      </c>
      <c r="W150" s="93"/>
      <c r="X150" s="94"/>
      <c r="Y150" s="104"/>
      <c r="Z150" s="5">
        <f t="shared" si="13"/>
        <v>35264.200000000004</v>
      </c>
      <c r="AA150" s="95">
        <f t="shared" si="14"/>
        <v>0</v>
      </c>
      <c r="AB150" s="105"/>
    </row>
    <row r="151" spans="1:28" ht="60" x14ac:dyDescent="0.25">
      <c r="A151" s="74" t="s">
        <v>17</v>
      </c>
      <c r="B151" s="59" t="s">
        <v>99</v>
      </c>
      <c r="C151" s="62" t="s">
        <v>97</v>
      </c>
      <c r="D151" s="62" t="s">
        <v>92</v>
      </c>
      <c r="E151" s="62" t="s">
        <v>153</v>
      </c>
      <c r="F151" s="62"/>
      <c r="G151" s="10">
        <v>16827.5</v>
      </c>
      <c r="I151" s="11">
        <f>SUM(G151:H151)</f>
        <v>16827.5</v>
      </c>
      <c r="J151" s="9">
        <v>6472.1</v>
      </c>
      <c r="K151" s="15"/>
      <c r="L151" s="9"/>
      <c r="M151" s="23">
        <f>J151+K151+L151</f>
        <v>6472.1</v>
      </c>
      <c r="N151" s="26">
        <v>23299.599999999999</v>
      </c>
      <c r="O151" s="26">
        <v>23299.599999999999</v>
      </c>
      <c r="P151" s="39">
        <f>O151-N151</f>
        <v>0</v>
      </c>
      <c r="Q151" s="34"/>
      <c r="R151" s="34">
        <v>-62.4</v>
      </c>
      <c r="S151" s="34"/>
      <c r="T151" s="50">
        <v>23193.9</v>
      </c>
      <c r="U151" s="50"/>
      <c r="V151" s="26">
        <f t="shared" si="11"/>
        <v>23193.9</v>
      </c>
      <c r="W151" s="93">
        <v>23193.9</v>
      </c>
      <c r="X151" s="94">
        <v>1546.3</v>
      </c>
      <c r="Y151" s="104"/>
      <c r="Z151" s="5">
        <f t="shared" si="13"/>
        <v>23193.9</v>
      </c>
      <c r="AA151" s="95">
        <f t="shared" si="14"/>
        <v>24740.2</v>
      </c>
      <c r="AB151" s="105"/>
    </row>
    <row r="152" spans="1:28" ht="135" x14ac:dyDescent="0.25">
      <c r="A152" s="33" t="s">
        <v>338</v>
      </c>
      <c r="B152" s="59" t="s">
        <v>99</v>
      </c>
      <c r="C152" s="62" t="s">
        <v>97</v>
      </c>
      <c r="D152" s="62" t="s">
        <v>92</v>
      </c>
      <c r="E152" s="62" t="s">
        <v>318</v>
      </c>
      <c r="F152" s="62"/>
      <c r="G152" s="10"/>
      <c r="I152" s="11"/>
      <c r="J152" s="11">
        <v>19420</v>
      </c>
      <c r="K152" s="15"/>
      <c r="L152" s="9"/>
      <c r="M152" s="23">
        <f>J152+K152+L152</f>
        <v>19420</v>
      </c>
      <c r="N152" s="26">
        <v>3879.6</v>
      </c>
      <c r="O152" s="26">
        <v>3879.6</v>
      </c>
      <c r="P152" s="39">
        <f>O152-N152</f>
        <v>0</v>
      </c>
      <c r="Q152" s="34"/>
      <c r="R152" s="34">
        <v>217.2</v>
      </c>
      <c r="S152" s="34"/>
      <c r="T152" s="50">
        <v>4634.3</v>
      </c>
      <c r="U152" s="50"/>
      <c r="V152" s="26">
        <f t="shared" si="11"/>
        <v>4634.3</v>
      </c>
      <c r="W152" s="93">
        <v>4634.3</v>
      </c>
      <c r="X152" s="94"/>
      <c r="Y152" s="104"/>
      <c r="Z152" s="5">
        <f t="shared" si="13"/>
        <v>4634.3</v>
      </c>
      <c r="AA152" s="95">
        <f t="shared" si="14"/>
        <v>4634.3</v>
      </c>
      <c r="AB152" s="105"/>
    </row>
    <row r="153" spans="1:28" ht="45" x14ac:dyDescent="0.25">
      <c r="A153" s="74" t="s">
        <v>255</v>
      </c>
      <c r="B153" s="59" t="s">
        <v>99</v>
      </c>
      <c r="C153" s="62" t="s">
        <v>97</v>
      </c>
      <c r="D153" s="62" t="s">
        <v>92</v>
      </c>
      <c r="E153" s="62" t="s">
        <v>318</v>
      </c>
      <c r="F153" s="62" t="s">
        <v>113</v>
      </c>
      <c r="G153" s="10"/>
      <c r="I153" s="11"/>
      <c r="J153" s="11">
        <v>19420</v>
      </c>
      <c r="K153" s="15"/>
      <c r="L153" s="9"/>
      <c r="M153" s="23">
        <f>J153+K153+L153</f>
        <v>19420</v>
      </c>
      <c r="N153" s="26">
        <v>3879.6</v>
      </c>
      <c r="O153" s="26">
        <v>3879.6</v>
      </c>
      <c r="P153" s="39">
        <f>O153-N153</f>
        <v>0</v>
      </c>
      <c r="Q153" s="34"/>
      <c r="R153" s="34">
        <v>217.2</v>
      </c>
      <c r="S153" s="34"/>
      <c r="T153" s="50">
        <v>4634.3</v>
      </c>
      <c r="U153" s="50"/>
      <c r="V153" s="26">
        <f t="shared" ref="V153:V216" si="21">T153+U153</f>
        <v>4634.3</v>
      </c>
      <c r="W153" s="93">
        <v>4634.3</v>
      </c>
      <c r="X153" s="94"/>
      <c r="Y153" s="104"/>
      <c r="Z153" s="5">
        <f t="shared" si="13"/>
        <v>4634.3</v>
      </c>
      <c r="AA153" s="95">
        <f t="shared" si="14"/>
        <v>4634.3</v>
      </c>
      <c r="AB153" s="105"/>
    </row>
    <row r="154" spans="1:28" ht="135" x14ac:dyDescent="0.25">
      <c r="A154" s="33" t="s">
        <v>338</v>
      </c>
      <c r="B154" s="59" t="s">
        <v>99</v>
      </c>
      <c r="C154" s="62" t="s">
        <v>97</v>
      </c>
      <c r="D154" s="62" t="s">
        <v>92</v>
      </c>
      <c r="E154" s="62" t="s">
        <v>319</v>
      </c>
      <c r="F154" s="62"/>
      <c r="G154" s="10"/>
      <c r="I154" s="11"/>
      <c r="J154" s="10">
        <v>3879.6</v>
      </c>
      <c r="K154" s="15"/>
      <c r="L154" s="9"/>
      <c r="M154" s="23">
        <f>J154+K154+L154</f>
        <v>3879.6</v>
      </c>
      <c r="N154" s="26">
        <v>19420</v>
      </c>
      <c r="O154" s="26">
        <v>19420</v>
      </c>
      <c r="P154" s="39">
        <f>O154-N154</f>
        <v>0</v>
      </c>
      <c r="Q154" s="34"/>
      <c r="R154" s="34">
        <v>-279.60000000000002</v>
      </c>
      <c r="S154" s="34"/>
      <c r="T154" s="50">
        <v>18559.599999999999</v>
      </c>
      <c r="U154" s="50">
        <v>1546.3</v>
      </c>
      <c r="V154" s="26">
        <f t="shared" si="21"/>
        <v>20105.899999999998</v>
      </c>
      <c r="W154" s="93">
        <v>18559.599999999999</v>
      </c>
      <c r="X154" s="98">
        <v>1546.3</v>
      </c>
      <c r="Y154" s="104"/>
      <c r="Z154" s="5">
        <f t="shared" ref="Z154:Z217" si="22">V154+Y154</f>
        <v>20105.899999999998</v>
      </c>
      <c r="AA154" s="95">
        <f t="shared" ref="AA154:AA217" si="23">W154+X154</f>
        <v>20105.899999999998</v>
      </c>
      <c r="AB154" s="105"/>
    </row>
    <row r="155" spans="1:28" ht="45" x14ac:dyDescent="0.25">
      <c r="A155" s="74" t="s">
        <v>255</v>
      </c>
      <c r="B155" s="59" t="s">
        <v>99</v>
      </c>
      <c r="C155" s="62" t="s">
        <v>97</v>
      </c>
      <c r="D155" s="62" t="s">
        <v>92</v>
      </c>
      <c r="E155" s="62" t="s">
        <v>319</v>
      </c>
      <c r="F155" s="62" t="s">
        <v>113</v>
      </c>
      <c r="G155" s="10"/>
      <c r="I155" s="11"/>
      <c r="J155" s="10">
        <v>3879.6</v>
      </c>
      <c r="K155" s="15"/>
      <c r="L155" s="9"/>
      <c r="M155" s="23">
        <f>J155+K155+L155</f>
        <v>3879.6</v>
      </c>
      <c r="N155" s="26">
        <v>19420</v>
      </c>
      <c r="O155" s="26">
        <v>19420</v>
      </c>
      <c r="P155" s="39">
        <f>O155-N155</f>
        <v>0</v>
      </c>
      <c r="Q155" s="34"/>
      <c r="R155" s="34">
        <v>-279.60000000000002</v>
      </c>
      <c r="S155" s="34"/>
      <c r="T155" s="50">
        <v>18559.599999999999</v>
      </c>
      <c r="U155" s="50">
        <v>1546.3</v>
      </c>
      <c r="V155" s="26">
        <f t="shared" si="21"/>
        <v>20105.899999999998</v>
      </c>
      <c r="W155" s="93">
        <v>18559.599999999999</v>
      </c>
      <c r="X155" s="98">
        <v>1546.3</v>
      </c>
      <c r="Y155" s="104"/>
      <c r="Z155" s="5">
        <f t="shared" si="22"/>
        <v>20105.899999999998</v>
      </c>
      <c r="AA155" s="95">
        <f t="shared" si="23"/>
        <v>20105.899999999998</v>
      </c>
      <c r="AB155" s="105"/>
    </row>
    <row r="156" spans="1:28" ht="15.75" x14ac:dyDescent="0.25">
      <c r="A156" s="74" t="s">
        <v>349</v>
      </c>
      <c r="B156" s="59" t="s">
        <v>99</v>
      </c>
      <c r="C156" s="62" t="s">
        <v>97</v>
      </c>
      <c r="D156" s="62" t="s">
        <v>93</v>
      </c>
      <c r="E156" s="62"/>
      <c r="F156" s="62"/>
      <c r="G156" s="10"/>
      <c r="I156" s="11"/>
      <c r="J156" s="10"/>
      <c r="K156" s="15"/>
      <c r="L156" s="9"/>
      <c r="M156" s="23"/>
      <c r="N156" s="26"/>
      <c r="O156" s="26"/>
      <c r="P156" s="39"/>
      <c r="Q156" s="34"/>
      <c r="R156" s="34"/>
      <c r="S156" s="34"/>
      <c r="T156" s="50"/>
      <c r="U156" s="50"/>
      <c r="V156" s="26">
        <f t="shared" si="21"/>
        <v>0</v>
      </c>
      <c r="W156" s="96">
        <v>30000</v>
      </c>
      <c r="X156" s="94">
        <v>2258.1</v>
      </c>
      <c r="Y156" s="104"/>
      <c r="Z156" s="5">
        <f t="shared" si="22"/>
        <v>0</v>
      </c>
      <c r="AA156" s="95">
        <f t="shared" si="23"/>
        <v>32258.1</v>
      </c>
      <c r="AB156" s="105"/>
    </row>
    <row r="157" spans="1:28" ht="45" x14ac:dyDescent="0.25">
      <c r="A157" s="74" t="s">
        <v>172</v>
      </c>
      <c r="B157" s="59" t="s">
        <v>99</v>
      </c>
      <c r="C157" s="62" t="s">
        <v>97</v>
      </c>
      <c r="D157" s="62" t="s">
        <v>93</v>
      </c>
      <c r="E157" s="62" t="s">
        <v>171</v>
      </c>
      <c r="F157" s="62"/>
      <c r="G157" s="10"/>
      <c r="I157" s="11"/>
      <c r="J157" s="10"/>
      <c r="K157" s="15"/>
      <c r="L157" s="9"/>
      <c r="M157" s="23"/>
      <c r="N157" s="26"/>
      <c r="O157" s="26"/>
      <c r="P157" s="39"/>
      <c r="Q157" s="34"/>
      <c r="R157" s="34"/>
      <c r="S157" s="34"/>
      <c r="T157" s="50"/>
      <c r="U157" s="50"/>
      <c r="V157" s="26">
        <f t="shared" si="21"/>
        <v>0</v>
      </c>
      <c r="W157" s="96">
        <v>30000</v>
      </c>
      <c r="X157" s="94">
        <v>2258.1</v>
      </c>
      <c r="Y157" s="104"/>
      <c r="Z157" s="5">
        <f t="shared" si="22"/>
        <v>0</v>
      </c>
      <c r="AA157" s="95">
        <f t="shared" si="23"/>
        <v>32258.1</v>
      </c>
      <c r="AB157" s="105"/>
    </row>
    <row r="158" spans="1:28" ht="15.75" x14ac:dyDescent="0.25">
      <c r="A158" s="74" t="s">
        <v>142</v>
      </c>
      <c r="B158" s="59" t="s">
        <v>99</v>
      </c>
      <c r="C158" s="62" t="s">
        <v>97</v>
      </c>
      <c r="D158" s="62" t="s">
        <v>93</v>
      </c>
      <c r="E158" s="62" t="s">
        <v>173</v>
      </c>
      <c r="F158" s="62"/>
      <c r="G158" s="10"/>
      <c r="I158" s="11"/>
      <c r="J158" s="10"/>
      <c r="K158" s="15"/>
      <c r="L158" s="9"/>
      <c r="M158" s="23"/>
      <c r="N158" s="26"/>
      <c r="O158" s="26"/>
      <c r="P158" s="39"/>
      <c r="Q158" s="34"/>
      <c r="R158" s="34"/>
      <c r="S158" s="34"/>
      <c r="T158" s="50"/>
      <c r="U158" s="50"/>
      <c r="V158" s="26">
        <f t="shared" si="21"/>
        <v>0</v>
      </c>
      <c r="W158" s="96">
        <v>30000</v>
      </c>
      <c r="X158" s="94">
        <v>2258.1</v>
      </c>
      <c r="Y158" s="104"/>
      <c r="Z158" s="5">
        <f t="shared" si="22"/>
        <v>0</v>
      </c>
      <c r="AA158" s="95">
        <f t="shared" si="23"/>
        <v>32258.1</v>
      </c>
      <c r="AB158" s="105"/>
    </row>
    <row r="159" spans="1:28" ht="105" x14ac:dyDescent="0.25">
      <c r="A159" s="74" t="s">
        <v>348</v>
      </c>
      <c r="B159" s="59" t="s">
        <v>99</v>
      </c>
      <c r="C159" s="62" t="s">
        <v>97</v>
      </c>
      <c r="D159" s="62" t="s">
        <v>93</v>
      </c>
      <c r="E159" s="62" t="s">
        <v>365</v>
      </c>
      <c r="F159" s="62"/>
      <c r="G159" s="10"/>
      <c r="I159" s="11"/>
      <c r="J159" s="10"/>
      <c r="K159" s="15"/>
      <c r="L159" s="9"/>
      <c r="M159" s="23"/>
      <c r="N159" s="26"/>
      <c r="O159" s="26"/>
      <c r="P159" s="39"/>
      <c r="Q159" s="34"/>
      <c r="R159" s="34"/>
      <c r="S159" s="34"/>
      <c r="T159" s="50"/>
      <c r="U159" s="50"/>
      <c r="V159" s="26">
        <f t="shared" si="21"/>
        <v>0</v>
      </c>
      <c r="W159" s="96">
        <v>30000</v>
      </c>
      <c r="X159" s="94">
        <v>2258.1</v>
      </c>
      <c r="Y159" s="104"/>
      <c r="Z159" s="5">
        <f t="shared" si="22"/>
        <v>0</v>
      </c>
      <c r="AA159" s="95">
        <f t="shared" si="23"/>
        <v>32258.1</v>
      </c>
      <c r="AB159" s="105"/>
    </row>
    <row r="160" spans="1:28" ht="45" x14ac:dyDescent="0.25">
      <c r="A160" s="74" t="s">
        <v>255</v>
      </c>
      <c r="B160" s="59" t="s">
        <v>99</v>
      </c>
      <c r="C160" s="62" t="s">
        <v>97</v>
      </c>
      <c r="D160" s="62" t="s">
        <v>93</v>
      </c>
      <c r="E160" s="62" t="s">
        <v>365</v>
      </c>
      <c r="F160" s="62" t="s">
        <v>113</v>
      </c>
      <c r="G160" s="10"/>
      <c r="I160" s="11"/>
      <c r="J160" s="10"/>
      <c r="K160" s="15"/>
      <c r="L160" s="9"/>
      <c r="M160" s="23"/>
      <c r="N160" s="26"/>
      <c r="O160" s="26"/>
      <c r="P160" s="39"/>
      <c r="Q160" s="34"/>
      <c r="R160" s="34"/>
      <c r="S160" s="34"/>
      <c r="T160" s="50"/>
      <c r="U160" s="50"/>
      <c r="V160" s="26">
        <f t="shared" si="21"/>
        <v>0</v>
      </c>
      <c r="W160" s="96">
        <v>30000</v>
      </c>
      <c r="X160" s="94">
        <v>2258.1</v>
      </c>
      <c r="Y160" s="104"/>
      <c r="Z160" s="5">
        <f t="shared" si="22"/>
        <v>0</v>
      </c>
      <c r="AA160" s="95">
        <f t="shared" si="23"/>
        <v>32258.1</v>
      </c>
      <c r="AB160" s="105"/>
    </row>
    <row r="161" spans="1:28" ht="45" x14ac:dyDescent="0.25">
      <c r="A161" s="73" t="s">
        <v>44</v>
      </c>
      <c r="B161" s="59">
        <v>902</v>
      </c>
      <c r="C161" s="62" t="s">
        <v>97</v>
      </c>
      <c r="D161" s="62" t="s">
        <v>97</v>
      </c>
      <c r="E161" s="62"/>
      <c r="F161" s="62"/>
      <c r="G161" s="10">
        <v>4600.7</v>
      </c>
      <c r="I161" s="11">
        <f t="shared" ref="I161:I192" si="24">SUM(G161:H161)</f>
        <v>4600.7</v>
      </c>
      <c r="J161" s="9"/>
      <c r="K161" s="15"/>
      <c r="L161" s="9"/>
      <c r="M161" s="23">
        <f t="shared" ref="M161:M192" si="25">J161+K161+L161</f>
        <v>0</v>
      </c>
      <c r="N161" s="26">
        <v>4600.7</v>
      </c>
      <c r="O161" s="26">
        <v>4600.7</v>
      </c>
      <c r="P161" s="39">
        <f t="shared" ref="P161:P192" si="26">O161-N161</f>
        <v>0</v>
      </c>
      <c r="Q161" s="34"/>
      <c r="R161" s="34"/>
      <c r="S161" s="34"/>
      <c r="T161" s="50">
        <v>4737.7</v>
      </c>
      <c r="U161" s="50"/>
      <c r="V161" s="26">
        <f t="shared" si="21"/>
        <v>4737.7</v>
      </c>
      <c r="W161" s="93">
        <v>4737.7</v>
      </c>
      <c r="X161" s="94"/>
      <c r="Y161" s="104"/>
      <c r="Z161" s="5">
        <f t="shared" si="22"/>
        <v>4737.7</v>
      </c>
      <c r="AA161" s="95">
        <f t="shared" si="23"/>
        <v>4737.7</v>
      </c>
      <c r="AB161" s="105"/>
    </row>
    <row r="162" spans="1:28" ht="60" x14ac:dyDescent="0.25">
      <c r="A162" s="74" t="s">
        <v>17</v>
      </c>
      <c r="B162" s="59">
        <v>902</v>
      </c>
      <c r="C162" s="62" t="s">
        <v>97</v>
      </c>
      <c r="D162" s="62" t="s">
        <v>97</v>
      </c>
      <c r="E162" s="62" t="s">
        <v>153</v>
      </c>
      <c r="F162" s="62"/>
      <c r="G162" s="10">
        <v>4600.7</v>
      </c>
      <c r="I162" s="11">
        <f t="shared" si="24"/>
        <v>4600.7</v>
      </c>
      <c r="J162" s="9"/>
      <c r="K162" s="15"/>
      <c r="L162" s="9"/>
      <c r="M162" s="23">
        <f t="shared" si="25"/>
        <v>0</v>
      </c>
      <c r="N162" s="26">
        <v>4600.7</v>
      </c>
      <c r="O162" s="26">
        <v>4600.7</v>
      </c>
      <c r="P162" s="39">
        <f t="shared" si="26"/>
        <v>0</v>
      </c>
      <c r="Q162" s="34"/>
      <c r="R162" s="34"/>
      <c r="S162" s="34"/>
      <c r="T162" s="50">
        <v>4737.7</v>
      </c>
      <c r="U162" s="50"/>
      <c r="V162" s="26">
        <f t="shared" si="21"/>
        <v>4737.7</v>
      </c>
      <c r="W162" s="93">
        <v>4737.7</v>
      </c>
      <c r="X162" s="94"/>
      <c r="Y162" s="104"/>
      <c r="Z162" s="5">
        <f t="shared" si="22"/>
        <v>4737.7</v>
      </c>
      <c r="AA162" s="95">
        <f t="shared" si="23"/>
        <v>4737.7</v>
      </c>
      <c r="AB162" s="105"/>
    </row>
    <row r="163" spans="1:28" ht="90" x14ac:dyDescent="0.25">
      <c r="A163" s="74" t="s">
        <v>45</v>
      </c>
      <c r="B163" s="59">
        <v>902</v>
      </c>
      <c r="C163" s="62" t="s">
        <v>97</v>
      </c>
      <c r="D163" s="62" t="s">
        <v>97</v>
      </c>
      <c r="E163" s="62" t="s">
        <v>185</v>
      </c>
      <c r="F163" s="62"/>
      <c r="G163" s="10">
        <v>4600.7</v>
      </c>
      <c r="I163" s="11">
        <f t="shared" si="24"/>
        <v>4600.7</v>
      </c>
      <c r="J163" s="9"/>
      <c r="K163" s="15"/>
      <c r="L163" s="9"/>
      <c r="M163" s="23">
        <f t="shared" si="25"/>
        <v>0</v>
      </c>
      <c r="N163" s="26">
        <v>4600.7</v>
      </c>
      <c r="O163" s="26">
        <v>4600.7</v>
      </c>
      <c r="P163" s="39">
        <f t="shared" si="26"/>
        <v>0</v>
      </c>
      <c r="Q163" s="34"/>
      <c r="R163" s="34"/>
      <c r="S163" s="34"/>
      <c r="T163" s="50">
        <v>4737.7</v>
      </c>
      <c r="U163" s="50"/>
      <c r="V163" s="26">
        <f t="shared" si="21"/>
        <v>4737.7</v>
      </c>
      <c r="W163" s="93">
        <v>4737.7</v>
      </c>
      <c r="X163" s="94"/>
      <c r="Y163" s="104"/>
      <c r="Z163" s="5">
        <f t="shared" si="22"/>
        <v>4737.7</v>
      </c>
      <c r="AA163" s="95">
        <f t="shared" si="23"/>
        <v>4737.7</v>
      </c>
      <c r="AB163" s="105"/>
    </row>
    <row r="164" spans="1:28" ht="45" x14ac:dyDescent="0.25">
      <c r="A164" s="74" t="s">
        <v>12</v>
      </c>
      <c r="B164" s="59">
        <v>902</v>
      </c>
      <c r="C164" s="62" t="s">
        <v>97</v>
      </c>
      <c r="D164" s="62" t="s">
        <v>97</v>
      </c>
      <c r="E164" s="62" t="s">
        <v>186</v>
      </c>
      <c r="F164" s="62"/>
      <c r="G164" s="10">
        <v>4600.7</v>
      </c>
      <c r="I164" s="11">
        <f t="shared" si="24"/>
        <v>4600.7</v>
      </c>
      <c r="J164" s="9"/>
      <c r="K164" s="15"/>
      <c r="L164" s="9"/>
      <c r="M164" s="23">
        <f t="shared" si="25"/>
        <v>0</v>
      </c>
      <c r="N164" s="26">
        <v>4600.7</v>
      </c>
      <c r="O164" s="26">
        <v>4600.7</v>
      </c>
      <c r="P164" s="39">
        <f t="shared" si="26"/>
        <v>0</v>
      </c>
      <c r="Q164" s="34"/>
      <c r="R164" s="34"/>
      <c r="S164" s="34"/>
      <c r="T164" s="50">
        <v>4737.7</v>
      </c>
      <c r="U164" s="50"/>
      <c r="V164" s="26">
        <f t="shared" si="21"/>
        <v>4737.7</v>
      </c>
      <c r="W164" s="93">
        <v>4737.7</v>
      </c>
      <c r="X164" s="94"/>
      <c r="Y164" s="104"/>
      <c r="Z164" s="5">
        <f t="shared" si="22"/>
        <v>4737.7</v>
      </c>
      <c r="AA164" s="95">
        <f t="shared" si="23"/>
        <v>4737.7</v>
      </c>
      <c r="AB164" s="105"/>
    </row>
    <row r="165" spans="1:28" ht="120" x14ac:dyDescent="0.25">
      <c r="A165" s="74" t="s">
        <v>13</v>
      </c>
      <c r="B165" s="59">
        <v>902</v>
      </c>
      <c r="C165" s="62" t="s">
        <v>97</v>
      </c>
      <c r="D165" s="62" t="s">
        <v>97</v>
      </c>
      <c r="E165" s="62" t="s">
        <v>186</v>
      </c>
      <c r="F165" s="62">
        <v>100</v>
      </c>
      <c r="G165" s="5">
        <v>4587.3</v>
      </c>
      <c r="I165" s="11">
        <f t="shared" si="24"/>
        <v>4587.3</v>
      </c>
      <c r="J165" s="9"/>
      <c r="K165" s="15"/>
      <c r="L165" s="9"/>
      <c r="M165" s="23">
        <f t="shared" si="25"/>
        <v>0</v>
      </c>
      <c r="N165" s="26">
        <v>4587.3</v>
      </c>
      <c r="O165" s="26">
        <v>4587.3</v>
      </c>
      <c r="P165" s="39">
        <f t="shared" si="26"/>
        <v>0</v>
      </c>
      <c r="Q165" s="34"/>
      <c r="R165" s="34"/>
      <c r="S165" s="34"/>
      <c r="T165" s="50">
        <v>4737.7</v>
      </c>
      <c r="U165" s="50"/>
      <c r="V165" s="26">
        <f t="shared" si="21"/>
        <v>4737.7</v>
      </c>
      <c r="W165" s="93">
        <v>4737.7</v>
      </c>
      <c r="X165" s="94"/>
      <c r="Y165" s="104"/>
      <c r="Z165" s="5">
        <f t="shared" si="22"/>
        <v>4737.7</v>
      </c>
      <c r="AA165" s="95">
        <f t="shared" si="23"/>
        <v>4737.7</v>
      </c>
      <c r="AB165" s="105"/>
    </row>
    <row r="166" spans="1:28" ht="15.75" x14ac:dyDescent="0.25">
      <c r="A166" s="73" t="s">
        <v>67</v>
      </c>
      <c r="B166" s="59" t="s">
        <v>99</v>
      </c>
      <c r="C166" s="62" t="s">
        <v>101</v>
      </c>
      <c r="D166" s="62"/>
      <c r="E166" s="62"/>
      <c r="F166" s="62"/>
      <c r="G166" s="11">
        <v>415</v>
      </c>
      <c r="I166" s="11">
        <f t="shared" si="24"/>
        <v>415</v>
      </c>
      <c r="J166" s="9"/>
      <c r="K166" s="15">
        <v>118.1</v>
      </c>
      <c r="L166" s="9"/>
      <c r="M166" s="23">
        <f t="shared" si="25"/>
        <v>118.1</v>
      </c>
      <c r="N166" s="26">
        <v>533.1</v>
      </c>
      <c r="O166" s="26">
        <v>533.1</v>
      </c>
      <c r="P166" s="39">
        <f t="shared" si="26"/>
        <v>0</v>
      </c>
      <c r="Q166" s="34"/>
      <c r="R166" s="34"/>
      <c r="S166" s="34"/>
      <c r="T166" s="49">
        <v>455</v>
      </c>
      <c r="U166" s="49"/>
      <c r="V166" s="26">
        <f t="shared" si="21"/>
        <v>455</v>
      </c>
      <c r="W166" s="93"/>
      <c r="X166" s="94"/>
      <c r="Y166" s="104"/>
      <c r="Z166" s="5">
        <f t="shared" si="22"/>
        <v>455</v>
      </c>
      <c r="AA166" s="95">
        <f t="shared" si="23"/>
        <v>0</v>
      </c>
      <c r="AB166" s="105"/>
    </row>
    <row r="167" spans="1:28" ht="30" x14ac:dyDescent="0.25">
      <c r="A167" s="74" t="s">
        <v>86</v>
      </c>
      <c r="B167" s="59" t="s">
        <v>99</v>
      </c>
      <c r="C167" s="62" t="s">
        <v>101</v>
      </c>
      <c r="D167" s="62" t="s">
        <v>101</v>
      </c>
      <c r="E167" s="62"/>
      <c r="F167" s="62"/>
      <c r="G167" s="11">
        <v>415</v>
      </c>
      <c r="I167" s="11">
        <f t="shared" si="24"/>
        <v>415</v>
      </c>
      <c r="J167" s="9"/>
      <c r="K167" s="15"/>
      <c r="L167" s="9"/>
      <c r="M167" s="23">
        <f t="shared" si="25"/>
        <v>0</v>
      </c>
      <c r="N167" s="26">
        <v>415</v>
      </c>
      <c r="O167" s="26">
        <v>415</v>
      </c>
      <c r="P167" s="39">
        <f t="shared" si="26"/>
        <v>0</v>
      </c>
      <c r="Q167" s="34"/>
      <c r="R167" s="34"/>
      <c r="S167" s="34"/>
      <c r="T167" s="49">
        <v>455</v>
      </c>
      <c r="U167" s="49"/>
      <c r="V167" s="26">
        <f t="shared" si="21"/>
        <v>455</v>
      </c>
      <c r="W167" s="93"/>
      <c r="X167" s="94"/>
      <c r="Y167" s="104"/>
      <c r="Z167" s="5">
        <f t="shared" si="22"/>
        <v>455</v>
      </c>
      <c r="AA167" s="95">
        <f t="shared" si="23"/>
        <v>0</v>
      </c>
      <c r="AB167" s="105"/>
    </row>
    <row r="168" spans="1:28" ht="30" x14ac:dyDescent="0.25">
      <c r="A168" s="73" t="s">
        <v>133</v>
      </c>
      <c r="B168" s="59" t="s">
        <v>99</v>
      </c>
      <c r="C168" s="62" t="s">
        <v>101</v>
      </c>
      <c r="D168" s="62" t="s">
        <v>101</v>
      </c>
      <c r="E168" s="62" t="s">
        <v>187</v>
      </c>
      <c r="F168" s="62"/>
      <c r="G168" s="11">
        <v>415</v>
      </c>
      <c r="I168" s="11">
        <f t="shared" si="24"/>
        <v>415</v>
      </c>
      <c r="J168" s="9"/>
      <c r="K168" s="15"/>
      <c r="L168" s="9"/>
      <c r="M168" s="23">
        <f t="shared" si="25"/>
        <v>0</v>
      </c>
      <c r="N168" s="26">
        <v>415</v>
      </c>
      <c r="O168" s="26">
        <v>415</v>
      </c>
      <c r="P168" s="39">
        <f t="shared" si="26"/>
        <v>0</v>
      </c>
      <c r="Q168" s="34"/>
      <c r="R168" s="34"/>
      <c r="S168" s="34"/>
      <c r="T168" s="49">
        <v>455</v>
      </c>
      <c r="U168" s="49"/>
      <c r="V168" s="26">
        <f t="shared" si="21"/>
        <v>455</v>
      </c>
      <c r="W168" s="93"/>
      <c r="X168" s="94"/>
      <c r="Y168" s="104"/>
      <c r="Z168" s="5">
        <f t="shared" si="22"/>
        <v>455</v>
      </c>
      <c r="AA168" s="95">
        <f t="shared" si="23"/>
        <v>0</v>
      </c>
      <c r="AB168" s="105"/>
    </row>
    <row r="169" spans="1:28" ht="45" x14ac:dyDescent="0.25">
      <c r="A169" s="73" t="s">
        <v>134</v>
      </c>
      <c r="B169" s="59" t="s">
        <v>99</v>
      </c>
      <c r="C169" s="62" t="s">
        <v>101</v>
      </c>
      <c r="D169" s="62" t="s">
        <v>101</v>
      </c>
      <c r="E169" s="62" t="s">
        <v>188</v>
      </c>
      <c r="F169" s="62"/>
      <c r="G169" s="11">
        <v>415</v>
      </c>
      <c r="I169" s="11">
        <f t="shared" si="24"/>
        <v>415</v>
      </c>
      <c r="J169" s="9"/>
      <c r="K169" s="15"/>
      <c r="L169" s="9"/>
      <c r="M169" s="23">
        <f t="shared" si="25"/>
        <v>0</v>
      </c>
      <c r="N169" s="26">
        <v>415</v>
      </c>
      <c r="O169" s="26">
        <v>415</v>
      </c>
      <c r="P169" s="39">
        <f t="shared" si="26"/>
        <v>0</v>
      </c>
      <c r="Q169" s="34"/>
      <c r="R169" s="34"/>
      <c r="S169" s="34"/>
      <c r="T169" s="49">
        <v>455</v>
      </c>
      <c r="U169" s="49"/>
      <c r="V169" s="26">
        <f t="shared" si="21"/>
        <v>455</v>
      </c>
      <c r="W169" s="93"/>
      <c r="X169" s="94"/>
      <c r="Y169" s="104"/>
      <c r="Z169" s="5">
        <f t="shared" si="22"/>
        <v>455</v>
      </c>
      <c r="AA169" s="95">
        <f t="shared" si="23"/>
        <v>0</v>
      </c>
      <c r="AB169" s="105"/>
    </row>
    <row r="170" spans="1:28" ht="30" x14ac:dyDescent="0.25">
      <c r="A170" s="73" t="s">
        <v>135</v>
      </c>
      <c r="B170" s="59" t="s">
        <v>99</v>
      </c>
      <c r="C170" s="62" t="s">
        <v>101</v>
      </c>
      <c r="D170" s="62" t="s">
        <v>101</v>
      </c>
      <c r="E170" s="62" t="s">
        <v>189</v>
      </c>
      <c r="F170" s="62"/>
      <c r="G170" s="11">
        <v>415</v>
      </c>
      <c r="I170" s="11">
        <f t="shared" si="24"/>
        <v>415</v>
      </c>
      <c r="J170" s="9"/>
      <c r="K170" s="15"/>
      <c r="L170" s="9"/>
      <c r="M170" s="23">
        <f t="shared" si="25"/>
        <v>0</v>
      </c>
      <c r="N170" s="26">
        <v>415</v>
      </c>
      <c r="O170" s="26">
        <v>415</v>
      </c>
      <c r="P170" s="39">
        <f t="shared" si="26"/>
        <v>0</v>
      </c>
      <c r="Q170" s="34"/>
      <c r="R170" s="34"/>
      <c r="S170" s="34"/>
      <c r="T170" s="49">
        <v>455</v>
      </c>
      <c r="U170" s="49"/>
      <c r="V170" s="26">
        <f t="shared" si="21"/>
        <v>455</v>
      </c>
      <c r="W170" s="93"/>
      <c r="X170" s="94"/>
      <c r="Y170" s="104"/>
      <c r="Z170" s="5">
        <f t="shared" si="22"/>
        <v>455</v>
      </c>
      <c r="AA170" s="95">
        <f t="shared" si="23"/>
        <v>0</v>
      </c>
      <c r="AB170" s="105"/>
    </row>
    <row r="171" spans="1:28" ht="60" x14ac:dyDescent="0.25">
      <c r="A171" s="74" t="s">
        <v>256</v>
      </c>
      <c r="B171" s="59" t="s">
        <v>99</v>
      </c>
      <c r="C171" s="62" t="s">
        <v>101</v>
      </c>
      <c r="D171" s="62" t="s">
        <v>101</v>
      </c>
      <c r="E171" s="62" t="s">
        <v>189</v>
      </c>
      <c r="F171" s="62" t="s">
        <v>94</v>
      </c>
      <c r="G171" s="11">
        <v>415</v>
      </c>
      <c r="I171" s="11">
        <f t="shared" si="24"/>
        <v>415</v>
      </c>
      <c r="J171" s="9"/>
      <c r="K171" s="15"/>
      <c r="L171" s="9"/>
      <c r="M171" s="23">
        <f t="shared" si="25"/>
        <v>0</v>
      </c>
      <c r="N171" s="26">
        <v>415</v>
      </c>
      <c r="O171" s="26">
        <v>415</v>
      </c>
      <c r="P171" s="39">
        <f t="shared" si="26"/>
        <v>0</v>
      </c>
      <c r="Q171" s="34"/>
      <c r="R171" s="34"/>
      <c r="S171" s="34"/>
      <c r="T171" s="49">
        <v>455</v>
      </c>
      <c r="U171" s="49"/>
      <c r="V171" s="26">
        <f t="shared" si="21"/>
        <v>455</v>
      </c>
      <c r="W171" s="93"/>
      <c r="X171" s="94"/>
      <c r="Y171" s="104"/>
      <c r="Z171" s="5">
        <f t="shared" si="22"/>
        <v>455</v>
      </c>
      <c r="AA171" s="95">
        <f t="shared" si="23"/>
        <v>0</v>
      </c>
      <c r="AB171" s="105"/>
    </row>
    <row r="172" spans="1:28" ht="15.75" x14ac:dyDescent="0.25">
      <c r="A172" s="73" t="s">
        <v>46</v>
      </c>
      <c r="B172" s="59">
        <v>902</v>
      </c>
      <c r="C172" s="62" t="s">
        <v>96</v>
      </c>
      <c r="D172" s="62"/>
      <c r="E172" s="62"/>
      <c r="F172" s="62"/>
      <c r="G172" s="10">
        <v>12301.3</v>
      </c>
      <c r="H172">
        <v>150</v>
      </c>
      <c r="I172" s="11">
        <f t="shared" si="24"/>
        <v>12451.3</v>
      </c>
      <c r="J172" s="9"/>
      <c r="K172" s="15"/>
      <c r="L172" s="9"/>
      <c r="M172" s="23">
        <f t="shared" si="25"/>
        <v>0</v>
      </c>
      <c r="N172" s="26">
        <v>12451.3</v>
      </c>
      <c r="O172" s="26">
        <v>12451.3</v>
      </c>
      <c r="P172" s="39">
        <f t="shared" si="26"/>
        <v>0</v>
      </c>
      <c r="Q172" s="34"/>
      <c r="R172" s="34">
        <v>-10601.3</v>
      </c>
      <c r="S172" s="34"/>
      <c r="T172" s="49">
        <v>2000</v>
      </c>
      <c r="U172" s="49"/>
      <c r="V172" s="26">
        <f t="shared" si="21"/>
        <v>2000</v>
      </c>
      <c r="W172" s="96">
        <v>15000</v>
      </c>
      <c r="X172" s="94"/>
      <c r="Y172" s="104"/>
      <c r="Z172" s="5">
        <f t="shared" si="22"/>
        <v>2000</v>
      </c>
      <c r="AA172" s="95">
        <f t="shared" si="23"/>
        <v>15000</v>
      </c>
      <c r="AB172" s="105"/>
    </row>
    <row r="173" spans="1:28" ht="105" x14ac:dyDescent="0.25">
      <c r="A173" s="74" t="s">
        <v>297</v>
      </c>
      <c r="B173" s="59" t="s">
        <v>99</v>
      </c>
      <c r="C173" s="62" t="s">
        <v>96</v>
      </c>
      <c r="D173" s="62" t="s">
        <v>93</v>
      </c>
      <c r="E173" s="62" t="s">
        <v>295</v>
      </c>
      <c r="F173" s="62"/>
      <c r="G173" s="10">
        <v>12301.3</v>
      </c>
      <c r="H173">
        <v>150</v>
      </c>
      <c r="I173" s="11">
        <f t="shared" si="24"/>
        <v>12451.3</v>
      </c>
      <c r="J173" s="9"/>
      <c r="K173" s="15"/>
      <c r="L173" s="9"/>
      <c r="M173" s="23">
        <f t="shared" si="25"/>
        <v>0</v>
      </c>
      <c r="N173" s="26">
        <v>12451.3</v>
      </c>
      <c r="O173" s="26">
        <v>12451.3</v>
      </c>
      <c r="P173" s="39">
        <f t="shared" si="26"/>
        <v>0</v>
      </c>
      <c r="Q173" s="34"/>
      <c r="R173" s="34">
        <v>-10601.3</v>
      </c>
      <c r="S173" s="34"/>
      <c r="T173" s="49">
        <v>2000</v>
      </c>
      <c r="U173" s="49"/>
      <c r="V173" s="26">
        <f t="shared" si="21"/>
        <v>2000</v>
      </c>
      <c r="W173" s="96">
        <v>15000</v>
      </c>
      <c r="X173" s="94"/>
      <c r="Y173" s="104"/>
      <c r="Z173" s="5">
        <f t="shared" si="22"/>
        <v>2000</v>
      </c>
      <c r="AA173" s="95">
        <f t="shared" si="23"/>
        <v>15000</v>
      </c>
      <c r="AB173" s="105"/>
    </row>
    <row r="174" spans="1:28" ht="120" x14ac:dyDescent="0.25">
      <c r="A174" s="74" t="s">
        <v>296</v>
      </c>
      <c r="B174" s="59" t="s">
        <v>99</v>
      </c>
      <c r="C174" s="62" t="s">
        <v>96</v>
      </c>
      <c r="D174" s="62" t="s">
        <v>93</v>
      </c>
      <c r="E174" s="62" t="s">
        <v>293</v>
      </c>
      <c r="F174" s="62"/>
      <c r="G174" s="10">
        <v>12301.3</v>
      </c>
      <c r="H174">
        <v>150</v>
      </c>
      <c r="I174" s="11">
        <f t="shared" si="24"/>
        <v>12451.3</v>
      </c>
      <c r="J174" s="9"/>
      <c r="K174" s="15"/>
      <c r="L174" s="9"/>
      <c r="M174" s="23">
        <f t="shared" si="25"/>
        <v>0</v>
      </c>
      <c r="N174" s="26">
        <v>12451.3</v>
      </c>
      <c r="O174" s="26">
        <v>12451.3</v>
      </c>
      <c r="P174" s="39">
        <f t="shared" si="26"/>
        <v>0</v>
      </c>
      <c r="Q174" s="34"/>
      <c r="R174" s="34">
        <v>-10601.3</v>
      </c>
      <c r="S174" s="34"/>
      <c r="T174" s="49">
        <v>2000</v>
      </c>
      <c r="U174" s="49"/>
      <c r="V174" s="26">
        <f t="shared" si="21"/>
        <v>2000</v>
      </c>
      <c r="W174" s="96">
        <v>15000</v>
      </c>
      <c r="X174" s="94"/>
      <c r="Y174" s="104"/>
      <c r="Z174" s="5">
        <f t="shared" si="22"/>
        <v>2000</v>
      </c>
      <c r="AA174" s="95">
        <f t="shared" si="23"/>
        <v>15000</v>
      </c>
      <c r="AB174" s="105"/>
    </row>
    <row r="175" spans="1:28" ht="195" x14ac:dyDescent="0.25">
      <c r="A175" s="74" t="s">
        <v>288</v>
      </c>
      <c r="B175" s="59" t="s">
        <v>99</v>
      </c>
      <c r="C175" s="62" t="s">
        <v>96</v>
      </c>
      <c r="D175" s="62" t="s">
        <v>93</v>
      </c>
      <c r="E175" s="62" t="s">
        <v>294</v>
      </c>
      <c r="F175" s="62"/>
      <c r="G175" s="10">
        <v>12301.3</v>
      </c>
      <c r="I175" s="11">
        <f t="shared" si="24"/>
        <v>12301.3</v>
      </c>
      <c r="J175" s="9"/>
      <c r="K175" s="15"/>
      <c r="L175" s="9"/>
      <c r="M175" s="23">
        <f t="shared" si="25"/>
        <v>0</v>
      </c>
      <c r="N175" s="26">
        <v>12301.3</v>
      </c>
      <c r="O175" s="26">
        <v>12301.3</v>
      </c>
      <c r="P175" s="39">
        <f t="shared" si="26"/>
        <v>0</v>
      </c>
      <c r="Q175" s="34"/>
      <c r="R175" s="34">
        <v>-10601.3</v>
      </c>
      <c r="S175" s="34"/>
      <c r="T175" s="49">
        <v>2000</v>
      </c>
      <c r="U175" s="49"/>
      <c r="V175" s="26">
        <f t="shared" si="21"/>
        <v>2000</v>
      </c>
      <c r="W175" s="96">
        <v>15000</v>
      </c>
      <c r="X175" s="94"/>
      <c r="Y175" s="104"/>
      <c r="Z175" s="5">
        <f t="shared" si="22"/>
        <v>2000</v>
      </c>
      <c r="AA175" s="95">
        <f t="shared" si="23"/>
        <v>15000</v>
      </c>
      <c r="AB175" s="105"/>
    </row>
    <row r="176" spans="1:28" ht="45" x14ac:dyDescent="0.25">
      <c r="A176" s="74" t="s">
        <v>255</v>
      </c>
      <c r="B176" s="59" t="s">
        <v>99</v>
      </c>
      <c r="C176" s="62" t="s">
        <v>96</v>
      </c>
      <c r="D176" s="62" t="s">
        <v>93</v>
      </c>
      <c r="E176" s="62" t="s">
        <v>294</v>
      </c>
      <c r="F176" s="62" t="s">
        <v>113</v>
      </c>
      <c r="G176" s="10">
        <v>12301.3</v>
      </c>
      <c r="I176" s="11">
        <f t="shared" si="24"/>
        <v>12301.3</v>
      </c>
      <c r="J176" s="9"/>
      <c r="K176" s="15"/>
      <c r="L176" s="9"/>
      <c r="M176" s="23">
        <f t="shared" si="25"/>
        <v>0</v>
      </c>
      <c r="N176" s="26">
        <v>12301.3</v>
      </c>
      <c r="O176" s="26">
        <v>12301.3</v>
      </c>
      <c r="P176" s="39">
        <f t="shared" si="26"/>
        <v>0</v>
      </c>
      <c r="Q176" s="34"/>
      <c r="R176" s="34">
        <v>-10601.3</v>
      </c>
      <c r="S176" s="34"/>
      <c r="T176" s="49">
        <v>2000</v>
      </c>
      <c r="U176" s="49"/>
      <c r="V176" s="26">
        <f t="shared" si="21"/>
        <v>2000</v>
      </c>
      <c r="W176" s="96">
        <v>15000</v>
      </c>
      <c r="X176" s="94"/>
      <c r="Y176" s="104"/>
      <c r="Z176" s="5">
        <f t="shared" si="22"/>
        <v>2000</v>
      </c>
      <c r="AA176" s="95">
        <f t="shared" si="23"/>
        <v>15000</v>
      </c>
      <c r="AB176" s="105"/>
    </row>
    <row r="177" spans="1:28" ht="15.75" x14ac:dyDescent="0.25">
      <c r="A177" s="73" t="s">
        <v>48</v>
      </c>
      <c r="B177" s="59">
        <v>902</v>
      </c>
      <c r="C177" s="62">
        <v>10</v>
      </c>
      <c r="D177" s="62"/>
      <c r="E177" s="62"/>
      <c r="F177" s="62"/>
      <c r="G177" s="10">
        <v>11938.3</v>
      </c>
      <c r="H177">
        <v>10</v>
      </c>
      <c r="I177" s="11">
        <f t="shared" si="24"/>
        <v>11948.3</v>
      </c>
      <c r="J177" s="15">
        <f>J178+J182+J187</f>
        <v>2401.3000000000002</v>
      </c>
      <c r="K177" s="15"/>
      <c r="L177" s="9"/>
      <c r="M177" s="23">
        <f t="shared" si="25"/>
        <v>2401.3000000000002</v>
      </c>
      <c r="N177" s="26">
        <v>14349.6</v>
      </c>
      <c r="O177" s="26">
        <v>14349.6</v>
      </c>
      <c r="P177" s="39">
        <f t="shared" si="26"/>
        <v>0</v>
      </c>
      <c r="Q177" s="34"/>
      <c r="R177" s="34"/>
      <c r="S177" s="34"/>
      <c r="T177" s="50">
        <v>15294.5</v>
      </c>
      <c r="U177" s="50"/>
      <c r="V177" s="26">
        <f t="shared" si="21"/>
        <v>15294.5</v>
      </c>
      <c r="W177" s="93">
        <v>15176.1</v>
      </c>
      <c r="X177" s="94"/>
      <c r="Y177" s="104"/>
      <c r="Z177" s="5">
        <f t="shared" si="22"/>
        <v>15294.5</v>
      </c>
      <c r="AA177" s="95">
        <f t="shared" si="23"/>
        <v>15176.1</v>
      </c>
      <c r="AB177" s="105"/>
    </row>
    <row r="178" spans="1:28" ht="15.75" x14ac:dyDescent="0.25">
      <c r="A178" s="73" t="s">
        <v>49</v>
      </c>
      <c r="B178" s="59">
        <v>902</v>
      </c>
      <c r="C178" s="62">
        <v>10</v>
      </c>
      <c r="D178" s="62" t="s">
        <v>92</v>
      </c>
      <c r="E178" s="62"/>
      <c r="F178" s="62"/>
      <c r="G178" s="5">
        <v>7653.9</v>
      </c>
      <c r="I178" s="11">
        <f t="shared" si="24"/>
        <v>7653.9</v>
      </c>
      <c r="J178" s="9"/>
      <c r="K178" s="15"/>
      <c r="L178" s="9"/>
      <c r="M178" s="23">
        <f t="shared" si="25"/>
        <v>0</v>
      </c>
      <c r="N178" s="26">
        <v>7653.9</v>
      </c>
      <c r="O178" s="26">
        <v>7653.9</v>
      </c>
      <c r="P178" s="39">
        <f t="shared" si="26"/>
        <v>0</v>
      </c>
      <c r="Q178" s="34"/>
      <c r="R178" s="34"/>
      <c r="S178" s="34"/>
      <c r="T178" s="49">
        <v>8084</v>
      </c>
      <c r="U178" s="49"/>
      <c r="V178" s="26">
        <f t="shared" si="21"/>
        <v>8084</v>
      </c>
      <c r="W178" s="96">
        <v>8084</v>
      </c>
      <c r="X178" s="94"/>
      <c r="Y178" s="104"/>
      <c r="Z178" s="5">
        <f t="shared" si="22"/>
        <v>8084</v>
      </c>
      <c r="AA178" s="95">
        <f t="shared" si="23"/>
        <v>8084</v>
      </c>
      <c r="AB178" s="105"/>
    </row>
    <row r="179" spans="1:28" ht="30" x14ac:dyDescent="0.25">
      <c r="A179" s="74" t="s">
        <v>50</v>
      </c>
      <c r="B179" s="59">
        <v>902</v>
      </c>
      <c r="C179" s="62">
        <v>10</v>
      </c>
      <c r="D179" s="62" t="s">
        <v>92</v>
      </c>
      <c r="E179" s="62" t="s">
        <v>190</v>
      </c>
      <c r="F179" s="62"/>
      <c r="G179" s="5">
        <v>7653.9</v>
      </c>
      <c r="I179" s="11">
        <f t="shared" si="24"/>
        <v>7653.9</v>
      </c>
      <c r="J179" s="9"/>
      <c r="K179" s="15"/>
      <c r="L179" s="9"/>
      <c r="M179" s="23">
        <f t="shared" si="25"/>
        <v>0</v>
      </c>
      <c r="N179" s="26">
        <v>7653.9</v>
      </c>
      <c r="O179" s="26">
        <v>7653.9</v>
      </c>
      <c r="P179" s="39">
        <f t="shared" si="26"/>
        <v>0</v>
      </c>
      <c r="Q179" s="34"/>
      <c r="R179" s="34"/>
      <c r="S179" s="34"/>
      <c r="T179" s="49">
        <v>8084</v>
      </c>
      <c r="U179" s="49"/>
      <c r="V179" s="26">
        <f t="shared" si="21"/>
        <v>8084</v>
      </c>
      <c r="W179" s="96">
        <v>8084</v>
      </c>
      <c r="X179" s="94"/>
      <c r="Y179" s="104"/>
      <c r="Z179" s="5">
        <f t="shared" si="22"/>
        <v>8084</v>
      </c>
      <c r="AA179" s="95">
        <f t="shared" si="23"/>
        <v>8084</v>
      </c>
      <c r="AB179" s="105"/>
    </row>
    <row r="180" spans="1:28" ht="150" x14ac:dyDescent="0.25">
      <c r="A180" s="79" t="s">
        <v>51</v>
      </c>
      <c r="B180" s="59">
        <v>902</v>
      </c>
      <c r="C180" s="62">
        <v>10</v>
      </c>
      <c r="D180" s="62" t="s">
        <v>92</v>
      </c>
      <c r="E180" s="62" t="s">
        <v>191</v>
      </c>
      <c r="F180" s="62"/>
      <c r="G180" s="5">
        <v>7653.9</v>
      </c>
      <c r="I180" s="11">
        <f t="shared" si="24"/>
        <v>7653.9</v>
      </c>
      <c r="J180" s="9"/>
      <c r="K180" s="15"/>
      <c r="L180" s="9"/>
      <c r="M180" s="23">
        <f t="shared" si="25"/>
        <v>0</v>
      </c>
      <c r="N180" s="26">
        <v>7653.9</v>
      </c>
      <c r="O180" s="26">
        <v>7653.9</v>
      </c>
      <c r="P180" s="39">
        <f t="shared" si="26"/>
        <v>0</v>
      </c>
      <c r="Q180" s="34"/>
      <c r="R180" s="34"/>
      <c r="S180" s="34"/>
      <c r="T180" s="49">
        <v>8084</v>
      </c>
      <c r="U180" s="49"/>
      <c r="V180" s="26">
        <f t="shared" si="21"/>
        <v>8084</v>
      </c>
      <c r="W180" s="96">
        <v>8084</v>
      </c>
      <c r="X180" s="94"/>
      <c r="Y180" s="104"/>
      <c r="Z180" s="5">
        <f t="shared" si="22"/>
        <v>8084</v>
      </c>
      <c r="AA180" s="95">
        <f t="shared" si="23"/>
        <v>8084</v>
      </c>
      <c r="AB180" s="105"/>
    </row>
    <row r="181" spans="1:28" ht="30" x14ac:dyDescent="0.25">
      <c r="A181" s="73" t="s">
        <v>47</v>
      </c>
      <c r="B181" s="59">
        <v>902</v>
      </c>
      <c r="C181" s="62">
        <v>10</v>
      </c>
      <c r="D181" s="62" t="s">
        <v>92</v>
      </c>
      <c r="E181" s="62" t="s">
        <v>191</v>
      </c>
      <c r="F181" s="62">
        <v>300</v>
      </c>
      <c r="G181" s="5">
        <v>7653.9</v>
      </c>
      <c r="I181" s="11">
        <f t="shared" si="24"/>
        <v>7653.9</v>
      </c>
      <c r="J181" s="9"/>
      <c r="K181" s="15"/>
      <c r="L181" s="9"/>
      <c r="M181" s="23">
        <f t="shared" si="25"/>
        <v>0</v>
      </c>
      <c r="N181" s="26">
        <v>7653.9</v>
      </c>
      <c r="O181" s="26">
        <v>7653.9</v>
      </c>
      <c r="P181" s="39">
        <f t="shared" si="26"/>
        <v>0</v>
      </c>
      <c r="Q181" s="34"/>
      <c r="R181" s="34"/>
      <c r="S181" s="34"/>
      <c r="T181" s="49">
        <v>8084</v>
      </c>
      <c r="U181" s="49"/>
      <c r="V181" s="26">
        <f t="shared" si="21"/>
        <v>8084</v>
      </c>
      <c r="W181" s="96">
        <v>8084</v>
      </c>
      <c r="X181" s="94"/>
      <c r="Y181" s="104"/>
      <c r="Z181" s="5">
        <f t="shared" si="22"/>
        <v>8084</v>
      </c>
      <c r="AA181" s="95">
        <f t="shared" si="23"/>
        <v>8084</v>
      </c>
      <c r="AB181" s="105"/>
    </row>
    <row r="182" spans="1:28" ht="30" x14ac:dyDescent="0.25">
      <c r="A182" s="73" t="s">
        <v>52</v>
      </c>
      <c r="B182" s="59" t="s">
        <v>99</v>
      </c>
      <c r="C182" s="62" t="s">
        <v>106</v>
      </c>
      <c r="D182" s="62" t="s">
        <v>105</v>
      </c>
      <c r="E182" s="62"/>
      <c r="F182" s="62"/>
      <c r="G182" s="10">
        <v>1794.7</v>
      </c>
      <c r="H182">
        <v>10</v>
      </c>
      <c r="I182" s="11">
        <f t="shared" si="24"/>
        <v>1804.7</v>
      </c>
      <c r="J182" s="9">
        <v>2392.3000000000002</v>
      </c>
      <c r="K182" s="15"/>
      <c r="L182" s="9"/>
      <c r="M182" s="23">
        <f t="shared" si="25"/>
        <v>2392.3000000000002</v>
      </c>
      <c r="N182" s="26">
        <v>4197</v>
      </c>
      <c r="O182" s="26">
        <v>4197</v>
      </c>
      <c r="P182" s="39">
        <f t="shared" si="26"/>
        <v>0</v>
      </c>
      <c r="Q182" s="34"/>
      <c r="R182" s="34"/>
      <c r="S182" s="34"/>
      <c r="T182" s="51">
        <v>3752.5</v>
      </c>
      <c r="U182" s="51"/>
      <c r="V182" s="26">
        <f t="shared" si="21"/>
        <v>3752.5</v>
      </c>
      <c r="W182" s="97">
        <v>3634.1</v>
      </c>
      <c r="X182" s="94"/>
      <c r="Y182" s="104"/>
      <c r="Z182" s="5">
        <f t="shared" si="22"/>
        <v>3752.5</v>
      </c>
      <c r="AA182" s="95">
        <f t="shared" si="23"/>
        <v>3634.1</v>
      </c>
      <c r="AB182" s="105"/>
    </row>
    <row r="183" spans="1:28" ht="75" x14ac:dyDescent="0.25">
      <c r="A183" s="74" t="s">
        <v>224</v>
      </c>
      <c r="B183" s="59" t="s">
        <v>99</v>
      </c>
      <c r="C183" s="62" t="s">
        <v>106</v>
      </c>
      <c r="D183" s="62" t="s">
        <v>105</v>
      </c>
      <c r="E183" s="62" t="s">
        <v>223</v>
      </c>
      <c r="F183" s="62"/>
      <c r="G183" s="10">
        <v>1794.7</v>
      </c>
      <c r="H183">
        <v>10</v>
      </c>
      <c r="I183" s="11">
        <f t="shared" si="24"/>
        <v>1804.7</v>
      </c>
      <c r="J183" s="9">
        <v>2392.3000000000002</v>
      </c>
      <c r="K183" s="15"/>
      <c r="L183" s="9"/>
      <c r="M183" s="23">
        <f t="shared" si="25"/>
        <v>2392.3000000000002</v>
      </c>
      <c r="N183" s="26">
        <v>4197</v>
      </c>
      <c r="O183" s="26">
        <v>4197</v>
      </c>
      <c r="P183" s="39">
        <f t="shared" si="26"/>
        <v>0</v>
      </c>
      <c r="Q183" s="34"/>
      <c r="R183" s="34"/>
      <c r="S183" s="34"/>
      <c r="T183" s="51">
        <v>3752.5</v>
      </c>
      <c r="U183" s="51"/>
      <c r="V183" s="26">
        <f t="shared" si="21"/>
        <v>3752.5</v>
      </c>
      <c r="W183" s="97">
        <v>3634.1</v>
      </c>
      <c r="X183" s="94"/>
      <c r="Y183" s="104"/>
      <c r="Z183" s="5">
        <f t="shared" si="22"/>
        <v>3752.5</v>
      </c>
      <c r="AA183" s="95">
        <f t="shared" si="23"/>
        <v>3634.1</v>
      </c>
      <c r="AB183" s="105"/>
    </row>
    <row r="184" spans="1:28" ht="90" x14ac:dyDescent="0.25">
      <c r="A184" s="74" t="s">
        <v>225</v>
      </c>
      <c r="B184" s="59" t="s">
        <v>99</v>
      </c>
      <c r="C184" s="62" t="s">
        <v>106</v>
      </c>
      <c r="D184" s="62" t="s">
        <v>105</v>
      </c>
      <c r="E184" s="62" t="s">
        <v>226</v>
      </c>
      <c r="F184" s="62"/>
      <c r="G184" s="10">
        <v>1794.7</v>
      </c>
      <c r="H184">
        <v>10</v>
      </c>
      <c r="I184" s="11">
        <f t="shared" si="24"/>
        <v>1804.7</v>
      </c>
      <c r="J184" s="10">
        <v>2392.3000000000002</v>
      </c>
      <c r="K184" s="15"/>
      <c r="L184" s="9"/>
      <c r="M184" s="23">
        <f t="shared" si="25"/>
        <v>2392.3000000000002</v>
      </c>
      <c r="N184" s="26">
        <v>4197</v>
      </c>
      <c r="O184" s="26">
        <v>4197</v>
      </c>
      <c r="P184" s="39">
        <f t="shared" si="26"/>
        <v>0</v>
      </c>
      <c r="Q184" s="34"/>
      <c r="R184" s="34"/>
      <c r="S184" s="34"/>
      <c r="T184" s="51">
        <v>3752.5</v>
      </c>
      <c r="U184" s="51"/>
      <c r="V184" s="26">
        <f t="shared" si="21"/>
        <v>3752.5</v>
      </c>
      <c r="W184" s="97">
        <v>3634.1</v>
      </c>
      <c r="X184" s="94"/>
      <c r="Y184" s="104"/>
      <c r="Z184" s="5">
        <f t="shared" si="22"/>
        <v>3752.5</v>
      </c>
      <c r="AA184" s="95">
        <f t="shared" si="23"/>
        <v>3634.1</v>
      </c>
      <c r="AB184" s="105"/>
    </row>
    <row r="185" spans="1:28" ht="75" x14ac:dyDescent="0.25">
      <c r="A185" s="73" t="s">
        <v>292</v>
      </c>
      <c r="B185" s="59" t="s">
        <v>99</v>
      </c>
      <c r="C185" s="62" t="s">
        <v>106</v>
      </c>
      <c r="D185" s="62" t="s">
        <v>105</v>
      </c>
      <c r="E185" s="62" t="s">
        <v>282</v>
      </c>
      <c r="F185" s="62"/>
      <c r="G185" s="10">
        <v>1794.7</v>
      </c>
      <c r="H185">
        <v>10</v>
      </c>
      <c r="I185" s="11">
        <f t="shared" si="24"/>
        <v>1804.7</v>
      </c>
      <c r="J185" s="10">
        <v>2392.3000000000002</v>
      </c>
      <c r="K185" s="15"/>
      <c r="L185" s="9"/>
      <c r="M185" s="23">
        <f t="shared" si="25"/>
        <v>2392.3000000000002</v>
      </c>
      <c r="N185" s="26">
        <v>4197</v>
      </c>
      <c r="O185" s="26">
        <v>4197</v>
      </c>
      <c r="P185" s="39">
        <f t="shared" si="26"/>
        <v>0</v>
      </c>
      <c r="Q185" s="34"/>
      <c r="R185" s="34"/>
      <c r="S185" s="34"/>
      <c r="T185" s="51">
        <v>3752.5</v>
      </c>
      <c r="U185" s="51"/>
      <c r="V185" s="26">
        <f t="shared" si="21"/>
        <v>3752.5</v>
      </c>
      <c r="W185" s="97">
        <v>3634.1</v>
      </c>
      <c r="X185" s="94"/>
      <c r="Y185" s="104"/>
      <c r="Z185" s="5">
        <f t="shared" si="22"/>
        <v>3752.5</v>
      </c>
      <c r="AA185" s="95">
        <f t="shared" si="23"/>
        <v>3634.1</v>
      </c>
      <c r="AB185" s="105"/>
    </row>
    <row r="186" spans="1:28" ht="30" x14ac:dyDescent="0.25">
      <c r="A186" s="73" t="s">
        <v>47</v>
      </c>
      <c r="B186" s="59" t="s">
        <v>99</v>
      </c>
      <c r="C186" s="62" t="s">
        <v>106</v>
      </c>
      <c r="D186" s="62" t="s">
        <v>105</v>
      </c>
      <c r="E186" s="62" t="s">
        <v>282</v>
      </c>
      <c r="F186" s="62" t="s">
        <v>117</v>
      </c>
      <c r="G186" s="10">
        <v>1794.7</v>
      </c>
      <c r="H186" s="14">
        <v>10</v>
      </c>
      <c r="I186" s="11">
        <f t="shared" si="24"/>
        <v>1804.7</v>
      </c>
      <c r="J186" s="10">
        <v>2392.3000000000002</v>
      </c>
      <c r="K186" s="15"/>
      <c r="L186" s="9"/>
      <c r="M186" s="23">
        <f t="shared" si="25"/>
        <v>2392.3000000000002</v>
      </c>
      <c r="N186" s="26">
        <v>4197</v>
      </c>
      <c r="O186" s="26">
        <v>4197</v>
      </c>
      <c r="P186" s="39">
        <f t="shared" si="26"/>
        <v>0</v>
      </c>
      <c r="Q186" s="34"/>
      <c r="R186" s="34"/>
      <c r="S186" s="34"/>
      <c r="T186" s="51">
        <v>3752.5</v>
      </c>
      <c r="U186" s="51"/>
      <c r="V186" s="26">
        <f t="shared" si="21"/>
        <v>3752.5</v>
      </c>
      <c r="W186" s="97">
        <v>3634.1</v>
      </c>
      <c r="X186" s="94"/>
      <c r="Y186" s="104"/>
      <c r="Z186" s="5">
        <f t="shared" si="22"/>
        <v>3752.5</v>
      </c>
      <c r="AA186" s="95">
        <f t="shared" si="23"/>
        <v>3634.1</v>
      </c>
      <c r="AB186" s="105"/>
    </row>
    <row r="187" spans="1:28" ht="30" x14ac:dyDescent="0.25">
      <c r="A187" s="80" t="s">
        <v>88</v>
      </c>
      <c r="B187" s="64" t="s">
        <v>99</v>
      </c>
      <c r="C187" s="65" t="s">
        <v>106</v>
      </c>
      <c r="D187" s="65" t="s">
        <v>108</v>
      </c>
      <c r="E187" s="65"/>
      <c r="F187" s="65"/>
      <c r="G187" s="5">
        <v>2489.6999999999998</v>
      </c>
      <c r="I187" s="11">
        <f t="shared" si="24"/>
        <v>2489.6999999999998</v>
      </c>
      <c r="J187" s="15">
        <v>9</v>
      </c>
      <c r="K187" s="15"/>
      <c r="L187" s="9"/>
      <c r="M187" s="23">
        <f t="shared" si="25"/>
        <v>9</v>
      </c>
      <c r="N187" s="26">
        <v>2498.6999999999998</v>
      </c>
      <c r="O187" s="26">
        <v>2498.6999999999998</v>
      </c>
      <c r="P187" s="39">
        <f t="shared" si="26"/>
        <v>0</v>
      </c>
      <c r="Q187" s="34"/>
      <c r="R187" s="34"/>
      <c r="S187" s="34"/>
      <c r="T187" s="49">
        <v>3458</v>
      </c>
      <c r="U187" s="49"/>
      <c r="V187" s="26">
        <f t="shared" si="21"/>
        <v>3458</v>
      </c>
      <c r="W187" s="96">
        <v>3458</v>
      </c>
      <c r="X187" s="94"/>
      <c r="Y187" s="104"/>
      <c r="Z187" s="5">
        <f t="shared" si="22"/>
        <v>3458</v>
      </c>
      <c r="AA187" s="95">
        <f t="shared" si="23"/>
        <v>3458</v>
      </c>
      <c r="AB187" s="105"/>
    </row>
    <row r="188" spans="1:28" ht="49.5" customHeight="1" x14ac:dyDescent="0.25">
      <c r="A188" s="80" t="s">
        <v>17</v>
      </c>
      <c r="B188" s="64">
        <v>902</v>
      </c>
      <c r="C188" s="65" t="s">
        <v>106</v>
      </c>
      <c r="D188" s="65" t="s">
        <v>108</v>
      </c>
      <c r="E188" s="65" t="s">
        <v>153</v>
      </c>
      <c r="F188" s="65"/>
      <c r="G188" s="5">
        <v>2489.6999999999998</v>
      </c>
      <c r="I188" s="11">
        <f t="shared" si="24"/>
        <v>2489.6999999999998</v>
      </c>
      <c r="J188" s="9">
        <v>9</v>
      </c>
      <c r="K188" s="15"/>
      <c r="L188" s="9"/>
      <c r="M188" s="23">
        <f t="shared" si="25"/>
        <v>9</v>
      </c>
      <c r="N188" s="26">
        <v>2498.6999999999998</v>
      </c>
      <c r="O188" s="26">
        <v>2498.6999999999998</v>
      </c>
      <c r="P188" s="39">
        <f t="shared" si="26"/>
        <v>0</v>
      </c>
      <c r="Q188" s="34"/>
      <c r="R188" s="34"/>
      <c r="S188" s="34"/>
      <c r="T188" s="49">
        <v>3458</v>
      </c>
      <c r="U188" s="49"/>
      <c r="V188" s="26">
        <f t="shared" si="21"/>
        <v>3458</v>
      </c>
      <c r="W188" s="96">
        <v>3458</v>
      </c>
      <c r="X188" s="94"/>
      <c r="Y188" s="104"/>
      <c r="Z188" s="5">
        <f t="shared" si="22"/>
        <v>3458</v>
      </c>
      <c r="AA188" s="95">
        <f t="shared" si="23"/>
        <v>3458</v>
      </c>
      <c r="AB188" s="105"/>
    </row>
    <row r="189" spans="1:28" ht="60" x14ac:dyDescent="0.25">
      <c r="A189" s="81" t="s">
        <v>18</v>
      </c>
      <c r="B189" s="64">
        <v>902</v>
      </c>
      <c r="C189" s="65" t="s">
        <v>106</v>
      </c>
      <c r="D189" s="65" t="s">
        <v>108</v>
      </c>
      <c r="E189" s="65" t="s">
        <v>154</v>
      </c>
      <c r="F189" s="65"/>
      <c r="G189" s="5">
        <v>2489.6999999999998</v>
      </c>
      <c r="I189" s="11">
        <f t="shared" si="24"/>
        <v>2489.6999999999998</v>
      </c>
      <c r="J189" s="9">
        <v>9</v>
      </c>
      <c r="K189" s="15"/>
      <c r="L189" s="9"/>
      <c r="M189" s="23">
        <f t="shared" si="25"/>
        <v>9</v>
      </c>
      <c r="N189" s="26">
        <v>2498.6999999999998</v>
      </c>
      <c r="O189" s="26">
        <v>2498.6999999999998</v>
      </c>
      <c r="P189" s="39">
        <f t="shared" si="26"/>
        <v>0</v>
      </c>
      <c r="Q189" s="34"/>
      <c r="R189" s="34"/>
      <c r="S189" s="34"/>
      <c r="T189" s="49">
        <v>3458</v>
      </c>
      <c r="U189" s="49"/>
      <c r="V189" s="26">
        <f t="shared" si="21"/>
        <v>3458</v>
      </c>
      <c r="W189" s="96">
        <v>3458</v>
      </c>
      <c r="X189" s="94"/>
      <c r="Y189" s="104"/>
      <c r="Z189" s="5">
        <f t="shared" si="22"/>
        <v>3458</v>
      </c>
      <c r="AA189" s="95">
        <f t="shared" si="23"/>
        <v>3458</v>
      </c>
      <c r="AB189" s="105"/>
    </row>
    <row r="190" spans="1:28" ht="45" x14ac:dyDescent="0.25">
      <c r="A190" s="81" t="s">
        <v>8</v>
      </c>
      <c r="B190" s="64">
        <v>902</v>
      </c>
      <c r="C190" s="65" t="s">
        <v>106</v>
      </c>
      <c r="D190" s="65" t="s">
        <v>108</v>
      </c>
      <c r="E190" s="65" t="s">
        <v>157</v>
      </c>
      <c r="F190" s="65"/>
      <c r="G190" s="5">
        <v>2489.6999999999998</v>
      </c>
      <c r="I190" s="11">
        <f t="shared" si="24"/>
        <v>2489.6999999999998</v>
      </c>
      <c r="J190" s="9">
        <v>9</v>
      </c>
      <c r="K190" s="15"/>
      <c r="L190" s="9"/>
      <c r="M190" s="23">
        <f t="shared" si="25"/>
        <v>9</v>
      </c>
      <c r="N190" s="26">
        <v>2498.6999999999998</v>
      </c>
      <c r="O190" s="26">
        <v>2498.6999999999998</v>
      </c>
      <c r="P190" s="39">
        <f t="shared" si="26"/>
        <v>0</v>
      </c>
      <c r="Q190" s="34"/>
      <c r="R190" s="34"/>
      <c r="S190" s="34"/>
      <c r="T190" s="49">
        <v>3458</v>
      </c>
      <c r="U190" s="49"/>
      <c r="V190" s="26">
        <f t="shared" si="21"/>
        <v>3458</v>
      </c>
      <c r="W190" s="96">
        <v>3458</v>
      </c>
      <c r="X190" s="94"/>
      <c r="Y190" s="104"/>
      <c r="Z190" s="5">
        <f t="shared" si="22"/>
        <v>3458</v>
      </c>
      <c r="AA190" s="95">
        <f t="shared" si="23"/>
        <v>3458</v>
      </c>
      <c r="AB190" s="105"/>
    </row>
    <row r="191" spans="1:28" ht="90" x14ac:dyDescent="0.25">
      <c r="A191" s="80" t="s">
        <v>20</v>
      </c>
      <c r="B191" s="64">
        <v>902</v>
      </c>
      <c r="C191" s="65" t="s">
        <v>106</v>
      </c>
      <c r="D191" s="65" t="s">
        <v>108</v>
      </c>
      <c r="E191" s="65" t="s">
        <v>253</v>
      </c>
      <c r="F191" s="65"/>
      <c r="G191" s="5">
        <v>2489.6999999999998</v>
      </c>
      <c r="I191" s="11">
        <f t="shared" si="24"/>
        <v>2489.6999999999998</v>
      </c>
      <c r="J191" s="11">
        <v>9</v>
      </c>
      <c r="K191" s="15"/>
      <c r="L191" s="9"/>
      <c r="M191" s="23">
        <f t="shared" si="25"/>
        <v>9</v>
      </c>
      <c r="N191" s="26">
        <v>2498.6999999999998</v>
      </c>
      <c r="O191" s="26">
        <v>2498.6999999999998</v>
      </c>
      <c r="P191" s="39">
        <f t="shared" si="26"/>
        <v>0</v>
      </c>
      <c r="Q191" s="34"/>
      <c r="R191" s="34"/>
      <c r="S191" s="34"/>
      <c r="T191" s="49">
        <v>3458</v>
      </c>
      <c r="U191" s="49"/>
      <c r="V191" s="26">
        <f t="shared" si="21"/>
        <v>3458</v>
      </c>
      <c r="W191" s="96">
        <v>3458</v>
      </c>
      <c r="X191" s="94"/>
      <c r="Y191" s="104"/>
      <c r="Z191" s="5">
        <f t="shared" si="22"/>
        <v>3458</v>
      </c>
      <c r="AA191" s="95">
        <f t="shared" si="23"/>
        <v>3458</v>
      </c>
      <c r="AB191" s="105"/>
    </row>
    <row r="192" spans="1:28" ht="120" x14ac:dyDescent="0.25">
      <c r="A192" s="80" t="s">
        <v>13</v>
      </c>
      <c r="B192" s="64">
        <v>902</v>
      </c>
      <c r="C192" s="65" t="s">
        <v>106</v>
      </c>
      <c r="D192" s="65" t="s">
        <v>108</v>
      </c>
      <c r="E192" s="65" t="s">
        <v>253</v>
      </c>
      <c r="F192" s="65">
        <v>100</v>
      </c>
      <c r="G192" s="10">
        <v>2426.1999999999998</v>
      </c>
      <c r="I192" s="11">
        <f t="shared" si="24"/>
        <v>2426.1999999999998</v>
      </c>
      <c r="J192" s="11">
        <v>9</v>
      </c>
      <c r="K192" s="15">
        <v>-27.5</v>
      </c>
      <c r="L192" s="9"/>
      <c r="M192" s="23">
        <f t="shared" si="25"/>
        <v>-18.5</v>
      </c>
      <c r="N192" s="26">
        <v>2407.6999999999998</v>
      </c>
      <c r="O192" s="26">
        <v>2375.1999999999998</v>
      </c>
      <c r="P192" s="39">
        <f t="shared" si="26"/>
        <v>-32.5</v>
      </c>
      <c r="Q192" s="34"/>
      <c r="R192" s="34"/>
      <c r="S192" s="34"/>
      <c r="T192" s="49">
        <v>3130</v>
      </c>
      <c r="U192" s="49"/>
      <c r="V192" s="26">
        <f t="shared" si="21"/>
        <v>3130</v>
      </c>
      <c r="W192" s="96">
        <v>3130</v>
      </c>
      <c r="X192" s="94"/>
      <c r="Y192" s="104"/>
      <c r="Z192" s="5">
        <f t="shared" si="22"/>
        <v>3130</v>
      </c>
      <c r="AA192" s="95">
        <f t="shared" si="23"/>
        <v>3130</v>
      </c>
      <c r="AB192" s="105"/>
    </row>
    <row r="193" spans="1:28" ht="60" x14ac:dyDescent="0.25">
      <c r="A193" s="80" t="s">
        <v>256</v>
      </c>
      <c r="B193" s="64">
        <v>902</v>
      </c>
      <c r="C193" s="65" t="s">
        <v>106</v>
      </c>
      <c r="D193" s="65" t="s">
        <v>108</v>
      </c>
      <c r="E193" s="65" t="s">
        <v>253</v>
      </c>
      <c r="F193" s="65">
        <v>200</v>
      </c>
      <c r="G193" s="10">
        <v>63.5</v>
      </c>
      <c r="I193" s="11">
        <f t="shared" ref="I193:I224" si="27">SUM(G193:H193)</f>
        <v>63.5</v>
      </c>
      <c r="J193" s="9"/>
      <c r="K193" s="15">
        <v>27.5</v>
      </c>
      <c r="L193" s="9"/>
      <c r="M193" s="23">
        <f t="shared" ref="M193:M224" si="28">J193+K193+L193</f>
        <v>27.5</v>
      </c>
      <c r="N193" s="26">
        <v>91</v>
      </c>
      <c r="O193" s="26">
        <v>123.5</v>
      </c>
      <c r="P193" s="39">
        <f t="shared" ref="P193:P224" si="29">O193-N193</f>
        <v>32.5</v>
      </c>
      <c r="Q193" s="34"/>
      <c r="R193" s="34"/>
      <c r="S193" s="34"/>
      <c r="T193" s="49">
        <v>328</v>
      </c>
      <c r="U193" s="49"/>
      <c r="V193" s="26">
        <f t="shared" si="21"/>
        <v>328</v>
      </c>
      <c r="W193" s="96">
        <v>328</v>
      </c>
      <c r="X193" s="94"/>
      <c r="Y193" s="104"/>
      <c r="Z193" s="5">
        <f t="shared" si="22"/>
        <v>328</v>
      </c>
      <c r="AA193" s="95">
        <f t="shared" si="23"/>
        <v>328</v>
      </c>
      <c r="AB193" s="105"/>
    </row>
    <row r="194" spans="1:28" ht="30" x14ac:dyDescent="0.25">
      <c r="A194" s="73" t="s">
        <v>53</v>
      </c>
      <c r="B194" s="59">
        <v>902</v>
      </c>
      <c r="C194" s="62">
        <v>13</v>
      </c>
      <c r="D194" s="62"/>
      <c r="E194" s="62"/>
      <c r="F194" s="62"/>
      <c r="G194" s="11">
        <v>4580</v>
      </c>
      <c r="I194" s="11">
        <f t="shared" si="27"/>
        <v>4580</v>
      </c>
      <c r="J194" s="9"/>
      <c r="K194" s="15"/>
      <c r="L194" s="9">
        <v>-1000</v>
      </c>
      <c r="M194" s="23">
        <f t="shared" si="28"/>
        <v>-1000</v>
      </c>
      <c r="N194" s="26">
        <v>3580</v>
      </c>
      <c r="O194" s="26">
        <v>3580</v>
      </c>
      <c r="P194" s="39">
        <f t="shared" si="29"/>
        <v>0</v>
      </c>
      <c r="Q194" s="35"/>
      <c r="R194" s="34"/>
      <c r="S194" s="34"/>
      <c r="T194" s="49">
        <v>2900</v>
      </c>
      <c r="U194" s="49"/>
      <c r="V194" s="26">
        <f t="shared" si="21"/>
        <v>2900</v>
      </c>
      <c r="W194" s="96">
        <v>2900</v>
      </c>
      <c r="X194" s="94"/>
      <c r="Y194" s="104"/>
      <c r="Z194" s="5">
        <f t="shared" si="22"/>
        <v>2900</v>
      </c>
      <c r="AA194" s="95">
        <f t="shared" si="23"/>
        <v>2900</v>
      </c>
      <c r="AB194" s="105"/>
    </row>
    <row r="195" spans="1:28" ht="45" x14ac:dyDescent="0.25">
      <c r="A195" s="73" t="s">
        <v>54</v>
      </c>
      <c r="B195" s="59">
        <v>902</v>
      </c>
      <c r="C195" s="62">
        <v>13</v>
      </c>
      <c r="D195" s="62" t="s">
        <v>92</v>
      </c>
      <c r="E195" s="62"/>
      <c r="F195" s="62"/>
      <c r="G195" s="11">
        <v>4580</v>
      </c>
      <c r="I195" s="11">
        <f t="shared" si="27"/>
        <v>4580</v>
      </c>
      <c r="J195" s="9"/>
      <c r="K195" s="15"/>
      <c r="L195" s="9">
        <v>-1000</v>
      </c>
      <c r="M195" s="23">
        <f t="shared" si="28"/>
        <v>-1000</v>
      </c>
      <c r="N195" s="26">
        <v>3580</v>
      </c>
      <c r="O195" s="26">
        <v>3580</v>
      </c>
      <c r="P195" s="39">
        <f t="shared" si="29"/>
        <v>0</v>
      </c>
      <c r="Q195" s="34"/>
      <c r="R195" s="34"/>
      <c r="S195" s="34"/>
      <c r="T195" s="49">
        <v>2900</v>
      </c>
      <c r="U195" s="49"/>
      <c r="V195" s="26">
        <f t="shared" si="21"/>
        <v>2900</v>
      </c>
      <c r="W195" s="96">
        <v>2900</v>
      </c>
      <c r="X195" s="94"/>
      <c r="Y195" s="104"/>
      <c r="Z195" s="5">
        <f t="shared" si="22"/>
        <v>2900</v>
      </c>
      <c r="AA195" s="95">
        <f t="shared" si="23"/>
        <v>2900</v>
      </c>
      <c r="AB195" s="105"/>
    </row>
    <row r="196" spans="1:28" ht="60" x14ac:dyDescent="0.25">
      <c r="A196" s="74" t="s">
        <v>55</v>
      </c>
      <c r="B196" s="59">
        <v>902</v>
      </c>
      <c r="C196" s="62">
        <v>13</v>
      </c>
      <c r="D196" s="62" t="s">
        <v>92</v>
      </c>
      <c r="E196" s="62" t="s">
        <v>192</v>
      </c>
      <c r="F196" s="62"/>
      <c r="G196" s="11">
        <v>4580</v>
      </c>
      <c r="I196" s="11">
        <f t="shared" si="27"/>
        <v>4580</v>
      </c>
      <c r="J196" s="9"/>
      <c r="K196" s="15"/>
      <c r="L196" s="9">
        <v>-1000</v>
      </c>
      <c r="M196" s="23">
        <f t="shared" si="28"/>
        <v>-1000</v>
      </c>
      <c r="N196" s="26">
        <v>3580</v>
      </c>
      <c r="O196" s="26">
        <v>3580</v>
      </c>
      <c r="P196" s="39">
        <f t="shared" si="29"/>
        <v>0</v>
      </c>
      <c r="Q196" s="34"/>
      <c r="R196" s="34"/>
      <c r="S196" s="34"/>
      <c r="T196" s="49">
        <v>2900</v>
      </c>
      <c r="U196" s="49"/>
      <c r="V196" s="26">
        <f t="shared" si="21"/>
        <v>2900</v>
      </c>
      <c r="W196" s="96">
        <v>2900</v>
      </c>
      <c r="X196" s="94"/>
      <c r="Y196" s="104"/>
      <c r="Z196" s="5">
        <f t="shared" si="22"/>
        <v>2900</v>
      </c>
      <c r="AA196" s="95">
        <f t="shared" si="23"/>
        <v>2900</v>
      </c>
      <c r="AB196" s="105"/>
    </row>
    <row r="197" spans="1:28" ht="60" x14ac:dyDescent="0.25">
      <c r="A197" s="73" t="s">
        <v>56</v>
      </c>
      <c r="B197" s="59">
        <v>902</v>
      </c>
      <c r="C197" s="62">
        <v>13</v>
      </c>
      <c r="D197" s="62" t="s">
        <v>92</v>
      </c>
      <c r="E197" s="62" t="s">
        <v>193</v>
      </c>
      <c r="F197" s="62"/>
      <c r="G197" s="11">
        <v>4580</v>
      </c>
      <c r="I197" s="11">
        <f t="shared" si="27"/>
        <v>4580</v>
      </c>
      <c r="J197" s="9"/>
      <c r="K197" s="15"/>
      <c r="L197" s="9">
        <v>-1000</v>
      </c>
      <c r="M197" s="23">
        <f t="shared" si="28"/>
        <v>-1000</v>
      </c>
      <c r="N197" s="26">
        <v>3580</v>
      </c>
      <c r="O197" s="26">
        <v>3580</v>
      </c>
      <c r="P197" s="39">
        <f t="shared" si="29"/>
        <v>0</v>
      </c>
      <c r="Q197" s="34"/>
      <c r="R197" s="34"/>
      <c r="S197" s="34"/>
      <c r="T197" s="49">
        <v>2900</v>
      </c>
      <c r="U197" s="49"/>
      <c r="V197" s="26">
        <f t="shared" si="21"/>
        <v>2900</v>
      </c>
      <c r="W197" s="96">
        <v>2900</v>
      </c>
      <c r="X197" s="94"/>
      <c r="Y197" s="104"/>
      <c r="Z197" s="5">
        <f t="shared" si="22"/>
        <v>2900</v>
      </c>
      <c r="AA197" s="95">
        <f t="shared" si="23"/>
        <v>2900</v>
      </c>
      <c r="AB197" s="105"/>
    </row>
    <row r="198" spans="1:28" ht="30" x14ac:dyDescent="0.25">
      <c r="A198" s="73" t="s">
        <v>57</v>
      </c>
      <c r="B198" s="59">
        <v>902</v>
      </c>
      <c r="C198" s="62">
        <v>13</v>
      </c>
      <c r="D198" s="62" t="s">
        <v>92</v>
      </c>
      <c r="E198" s="62" t="s">
        <v>193</v>
      </c>
      <c r="F198" s="62">
        <v>700</v>
      </c>
      <c r="G198" s="5">
        <v>4580</v>
      </c>
      <c r="I198" s="11">
        <f t="shared" si="27"/>
        <v>4580</v>
      </c>
      <c r="J198" s="9"/>
      <c r="K198" s="15"/>
      <c r="L198" s="9">
        <v>-1000</v>
      </c>
      <c r="M198" s="23">
        <f t="shared" si="28"/>
        <v>-1000</v>
      </c>
      <c r="N198" s="26">
        <v>3580</v>
      </c>
      <c r="O198" s="26">
        <v>3580</v>
      </c>
      <c r="P198" s="39">
        <f t="shared" si="29"/>
        <v>0</v>
      </c>
      <c r="Q198" s="34"/>
      <c r="R198" s="34"/>
      <c r="S198" s="34"/>
      <c r="T198" s="49">
        <v>2900</v>
      </c>
      <c r="U198" s="49"/>
      <c r="V198" s="26">
        <f t="shared" si="21"/>
        <v>2900</v>
      </c>
      <c r="W198" s="96">
        <v>2900</v>
      </c>
      <c r="X198" s="94"/>
      <c r="Y198" s="104"/>
      <c r="Z198" s="5">
        <f t="shared" si="22"/>
        <v>2900</v>
      </c>
      <c r="AA198" s="95">
        <f t="shared" si="23"/>
        <v>2900</v>
      </c>
      <c r="AB198" s="105"/>
    </row>
    <row r="199" spans="1:28" ht="57" x14ac:dyDescent="0.25">
      <c r="A199" s="72" t="s">
        <v>58</v>
      </c>
      <c r="B199" s="58">
        <v>905</v>
      </c>
      <c r="C199" s="66"/>
      <c r="D199" s="66"/>
      <c r="E199" s="66"/>
      <c r="F199" s="66"/>
      <c r="G199" s="11">
        <v>18668</v>
      </c>
      <c r="I199" s="11">
        <f t="shared" si="27"/>
        <v>18668</v>
      </c>
      <c r="J199" s="9"/>
      <c r="K199" s="15"/>
      <c r="L199" s="9"/>
      <c r="M199" s="23">
        <f t="shared" si="28"/>
        <v>0</v>
      </c>
      <c r="N199" s="26">
        <v>18668</v>
      </c>
      <c r="O199" s="26">
        <v>18668</v>
      </c>
      <c r="P199" s="39">
        <f t="shared" si="29"/>
        <v>0</v>
      </c>
      <c r="Q199" s="34"/>
      <c r="R199" s="34"/>
      <c r="S199" s="34">
        <v>5100</v>
      </c>
      <c r="T199" s="50">
        <v>16877.5</v>
      </c>
      <c r="U199" s="50"/>
      <c r="V199" s="26">
        <f t="shared" si="21"/>
        <v>16877.5</v>
      </c>
      <c r="W199" s="93">
        <v>17538.599999999999</v>
      </c>
      <c r="X199" s="94"/>
      <c r="Y199" s="104"/>
      <c r="Z199" s="5">
        <f t="shared" si="22"/>
        <v>16877.5</v>
      </c>
      <c r="AA199" s="95">
        <f t="shared" si="23"/>
        <v>17538.599999999999</v>
      </c>
      <c r="AB199" s="105"/>
    </row>
    <row r="200" spans="1:28" ht="15.75" x14ac:dyDescent="0.25">
      <c r="A200" s="73" t="s">
        <v>9</v>
      </c>
      <c r="B200" s="59">
        <v>905</v>
      </c>
      <c r="C200" s="62" t="s">
        <v>92</v>
      </c>
      <c r="D200" s="62"/>
      <c r="E200" s="62"/>
      <c r="F200" s="62"/>
      <c r="G200" s="10">
        <v>11424.9</v>
      </c>
      <c r="I200" s="11">
        <f t="shared" si="27"/>
        <v>11424.9</v>
      </c>
      <c r="J200" s="9"/>
      <c r="K200" s="15"/>
      <c r="L200" s="9"/>
      <c r="M200" s="23">
        <f t="shared" si="28"/>
        <v>0</v>
      </c>
      <c r="N200" s="26">
        <v>11424.9</v>
      </c>
      <c r="O200" s="26">
        <v>11424.9</v>
      </c>
      <c r="P200" s="39">
        <f t="shared" si="29"/>
        <v>0</v>
      </c>
      <c r="Q200" s="34"/>
      <c r="R200" s="34"/>
      <c r="S200" s="34"/>
      <c r="T200" s="50">
        <v>9634.5</v>
      </c>
      <c r="U200" s="50"/>
      <c r="V200" s="26">
        <f t="shared" si="21"/>
        <v>9634.5</v>
      </c>
      <c r="W200" s="93">
        <v>10295.6</v>
      </c>
      <c r="X200" s="94"/>
      <c r="Y200" s="104"/>
      <c r="Z200" s="5">
        <f t="shared" si="22"/>
        <v>9634.5</v>
      </c>
      <c r="AA200" s="95">
        <f t="shared" si="23"/>
        <v>10295.6</v>
      </c>
      <c r="AB200" s="105"/>
    </row>
    <row r="201" spans="1:28" ht="75" x14ac:dyDescent="0.25">
      <c r="A201" s="73" t="s">
        <v>59</v>
      </c>
      <c r="B201" s="59">
        <v>905</v>
      </c>
      <c r="C201" s="62" t="s">
        <v>92</v>
      </c>
      <c r="D201" s="62" t="s">
        <v>108</v>
      </c>
      <c r="E201" s="62"/>
      <c r="F201" s="62"/>
      <c r="G201" s="10">
        <v>11424.9</v>
      </c>
      <c r="I201" s="11">
        <f t="shared" si="27"/>
        <v>11424.9</v>
      </c>
      <c r="J201" s="9"/>
      <c r="K201" s="15"/>
      <c r="L201" s="9"/>
      <c r="M201" s="23">
        <f t="shared" si="28"/>
        <v>0</v>
      </c>
      <c r="N201" s="26">
        <v>11424.9</v>
      </c>
      <c r="O201" s="26">
        <v>11424.9</v>
      </c>
      <c r="P201" s="39">
        <f t="shared" si="29"/>
        <v>0</v>
      </c>
      <c r="Q201" s="34"/>
      <c r="R201" s="34"/>
      <c r="S201" s="34"/>
      <c r="T201" s="50">
        <v>9634.5</v>
      </c>
      <c r="U201" s="50"/>
      <c r="V201" s="26">
        <f t="shared" si="21"/>
        <v>9634.5</v>
      </c>
      <c r="W201" s="93">
        <v>10295.6</v>
      </c>
      <c r="X201" s="94"/>
      <c r="Y201" s="104"/>
      <c r="Z201" s="5">
        <f t="shared" si="22"/>
        <v>9634.5</v>
      </c>
      <c r="AA201" s="95">
        <f t="shared" si="23"/>
        <v>10295.6</v>
      </c>
      <c r="AB201" s="105"/>
    </row>
    <row r="202" spans="1:28" ht="75" x14ac:dyDescent="0.25">
      <c r="A202" s="74" t="s">
        <v>60</v>
      </c>
      <c r="B202" s="59">
        <v>905</v>
      </c>
      <c r="C202" s="62" t="s">
        <v>92</v>
      </c>
      <c r="D202" s="62" t="s">
        <v>108</v>
      </c>
      <c r="E202" s="62" t="s">
        <v>194</v>
      </c>
      <c r="F202" s="62"/>
      <c r="G202" s="10">
        <v>11424.9</v>
      </c>
      <c r="I202" s="11">
        <f t="shared" si="27"/>
        <v>11424.9</v>
      </c>
      <c r="J202" s="9"/>
      <c r="K202" s="15"/>
      <c r="L202" s="9"/>
      <c r="M202" s="23">
        <f t="shared" si="28"/>
        <v>0</v>
      </c>
      <c r="N202" s="26">
        <v>11424.9</v>
      </c>
      <c r="O202" s="26">
        <v>11424.9</v>
      </c>
      <c r="P202" s="39">
        <f t="shared" si="29"/>
        <v>0</v>
      </c>
      <c r="Q202" s="34"/>
      <c r="R202" s="34"/>
      <c r="S202" s="34"/>
      <c r="T202" s="50">
        <v>9634.5</v>
      </c>
      <c r="U202" s="50"/>
      <c r="V202" s="26">
        <f t="shared" si="21"/>
        <v>9634.5</v>
      </c>
      <c r="W202" s="93">
        <v>10295.6</v>
      </c>
      <c r="X202" s="94"/>
      <c r="Y202" s="104"/>
      <c r="Z202" s="5">
        <f t="shared" si="22"/>
        <v>9634.5</v>
      </c>
      <c r="AA202" s="95">
        <f t="shared" si="23"/>
        <v>10295.6</v>
      </c>
      <c r="AB202" s="105"/>
    </row>
    <row r="203" spans="1:28" ht="60" x14ac:dyDescent="0.25">
      <c r="A203" s="79" t="s">
        <v>58</v>
      </c>
      <c r="B203" s="59" t="s">
        <v>110</v>
      </c>
      <c r="C203" s="62" t="s">
        <v>92</v>
      </c>
      <c r="D203" s="62" t="s">
        <v>108</v>
      </c>
      <c r="E203" s="62" t="s">
        <v>195</v>
      </c>
      <c r="F203" s="62"/>
      <c r="G203" s="10">
        <v>11424.9</v>
      </c>
      <c r="I203" s="11">
        <f t="shared" si="27"/>
        <v>11424.9</v>
      </c>
      <c r="J203" s="9"/>
      <c r="K203" s="15"/>
      <c r="L203" s="9"/>
      <c r="M203" s="23">
        <f t="shared" si="28"/>
        <v>0</v>
      </c>
      <c r="N203" s="26">
        <v>11424.9</v>
      </c>
      <c r="O203" s="26">
        <v>11424.9</v>
      </c>
      <c r="P203" s="39">
        <f t="shared" si="29"/>
        <v>0</v>
      </c>
      <c r="Q203" s="34"/>
      <c r="R203" s="34"/>
      <c r="S203" s="34"/>
      <c r="T203" s="50">
        <v>9634.5</v>
      </c>
      <c r="U203" s="50"/>
      <c r="V203" s="26">
        <f t="shared" si="21"/>
        <v>9634.5</v>
      </c>
      <c r="W203" s="93">
        <v>10295.6</v>
      </c>
      <c r="X203" s="94"/>
      <c r="Y203" s="104"/>
      <c r="Z203" s="5">
        <f t="shared" si="22"/>
        <v>9634.5</v>
      </c>
      <c r="AA203" s="95">
        <f t="shared" si="23"/>
        <v>10295.6</v>
      </c>
      <c r="AB203" s="105"/>
    </row>
    <row r="204" spans="1:28" ht="45" x14ac:dyDescent="0.25">
      <c r="A204" s="74" t="s">
        <v>12</v>
      </c>
      <c r="B204" s="59">
        <v>905</v>
      </c>
      <c r="C204" s="62" t="s">
        <v>92</v>
      </c>
      <c r="D204" s="62" t="s">
        <v>108</v>
      </c>
      <c r="E204" s="62" t="s">
        <v>196</v>
      </c>
      <c r="F204" s="62"/>
      <c r="G204" s="10">
        <v>11424.9</v>
      </c>
      <c r="I204" s="11">
        <f t="shared" si="27"/>
        <v>11424.9</v>
      </c>
      <c r="J204" s="9"/>
      <c r="K204" s="15"/>
      <c r="L204" s="9"/>
      <c r="M204" s="23">
        <f t="shared" si="28"/>
        <v>0</v>
      </c>
      <c r="N204" s="26">
        <v>11424.9</v>
      </c>
      <c r="O204" s="26">
        <v>11424.9</v>
      </c>
      <c r="P204" s="39">
        <f t="shared" si="29"/>
        <v>0</v>
      </c>
      <c r="Q204" s="34"/>
      <c r="R204" s="34"/>
      <c r="S204" s="34"/>
      <c r="T204" s="50">
        <v>9634.5</v>
      </c>
      <c r="U204" s="50"/>
      <c r="V204" s="26">
        <f t="shared" si="21"/>
        <v>9634.5</v>
      </c>
      <c r="W204" s="93">
        <v>10295.6</v>
      </c>
      <c r="X204" s="94"/>
      <c r="Y204" s="104"/>
      <c r="Z204" s="5">
        <f t="shared" si="22"/>
        <v>9634.5</v>
      </c>
      <c r="AA204" s="95">
        <f t="shared" si="23"/>
        <v>10295.6</v>
      </c>
      <c r="AB204" s="105"/>
    </row>
    <row r="205" spans="1:28" ht="120" x14ac:dyDescent="0.25">
      <c r="A205" s="74" t="s">
        <v>13</v>
      </c>
      <c r="B205" s="59">
        <v>905</v>
      </c>
      <c r="C205" s="62" t="s">
        <v>92</v>
      </c>
      <c r="D205" s="62" t="s">
        <v>108</v>
      </c>
      <c r="E205" s="62" t="s">
        <v>196</v>
      </c>
      <c r="F205" s="62">
        <v>100</v>
      </c>
      <c r="G205" s="5">
        <v>9403.9</v>
      </c>
      <c r="I205" s="11">
        <f t="shared" si="27"/>
        <v>9403.9</v>
      </c>
      <c r="J205" s="9"/>
      <c r="K205" s="15"/>
      <c r="L205" s="9"/>
      <c r="M205" s="23">
        <f t="shared" si="28"/>
        <v>0</v>
      </c>
      <c r="N205" s="26">
        <v>9403.9</v>
      </c>
      <c r="O205" s="26">
        <v>9403.9</v>
      </c>
      <c r="P205" s="39">
        <f t="shared" si="29"/>
        <v>0</v>
      </c>
      <c r="Q205" s="34"/>
      <c r="R205" s="34"/>
      <c r="S205" s="34"/>
      <c r="T205" s="50">
        <v>9634.5</v>
      </c>
      <c r="U205" s="50"/>
      <c r="V205" s="26">
        <f t="shared" si="21"/>
        <v>9634.5</v>
      </c>
      <c r="W205" s="93">
        <v>9634.5</v>
      </c>
      <c r="X205" s="94"/>
      <c r="Y205" s="104">
        <v>-935.7</v>
      </c>
      <c r="Z205" s="5">
        <f t="shared" si="22"/>
        <v>8698.7999999999993</v>
      </c>
      <c r="AA205" s="95">
        <f t="shared" si="23"/>
        <v>9634.5</v>
      </c>
      <c r="AB205" s="105"/>
    </row>
    <row r="206" spans="1:28" ht="60" x14ac:dyDescent="0.25">
      <c r="A206" s="74" t="s">
        <v>256</v>
      </c>
      <c r="B206" s="59">
        <v>905</v>
      </c>
      <c r="C206" s="62" t="s">
        <v>92</v>
      </c>
      <c r="D206" s="62" t="s">
        <v>108</v>
      </c>
      <c r="E206" s="62" t="s">
        <v>196</v>
      </c>
      <c r="F206" s="62">
        <v>200</v>
      </c>
      <c r="G206" s="5">
        <v>1999</v>
      </c>
      <c r="I206" s="11">
        <f t="shared" si="27"/>
        <v>1999</v>
      </c>
      <c r="J206" s="9"/>
      <c r="K206" s="15"/>
      <c r="L206" s="9"/>
      <c r="M206" s="23">
        <f t="shared" si="28"/>
        <v>0</v>
      </c>
      <c r="N206" s="26">
        <v>1999</v>
      </c>
      <c r="O206" s="26">
        <v>1999</v>
      </c>
      <c r="P206" s="39">
        <f t="shared" si="29"/>
        <v>0</v>
      </c>
      <c r="Q206" s="34"/>
      <c r="R206" s="34"/>
      <c r="S206" s="34"/>
      <c r="T206" s="50"/>
      <c r="U206" s="50"/>
      <c r="V206" s="26">
        <f t="shared" si="21"/>
        <v>0</v>
      </c>
      <c r="W206" s="93">
        <v>661.1</v>
      </c>
      <c r="X206" s="94"/>
      <c r="Y206" s="104">
        <v>935.7</v>
      </c>
      <c r="Z206" s="5">
        <f t="shared" si="22"/>
        <v>935.7</v>
      </c>
      <c r="AA206" s="95">
        <f t="shared" si="23"/>
        <v>661.1</v>
      </c>
      <c r="AB206" s="105"/>
    </row>
    <row r="207" spans="1:28" ht="15.75" x14ac:dyDescent="0.25">
      <c r="A207" s="75" t="s">
        <v>19</v>
      </c>
      <c r="B207" s="59">
        <v>905</v>
      </c>
      <c r="C207" s="62" t="s">
        <v>92</v>
      </c>
      <c r="D207" s="62" t="s">
        <v>108</v>
      </c>
      <c r="E207" s="62" t="s">
        <v>196</v>
      </c>
      <c r="F207" s="62">
        <v>800</v>
      </c>
      <c r="G207" s="5">
        <v>22</v>
      </c>
      <c r="I207" s="11">
        <f t="shared" si="27"/>
        <v>22</v>
      </c>
      <c r="J207" s="9"/>
      <c r="K207" s="15"/>
      <c r="L207" s="9"/>
      <c r="M207" s="23">
        <f t="shared" si="28"/>
        <v>0</v>
      </c>
      <c r="N207" s="26">
        <v>22</v>
      </c>
      <c r="O207" s="26">
        <v>22</v>
      </c>
      <c r="P207" s="39">
        <f t="shared" si="29"/>
        <v>0</v>
      </c>
      <c r="Q207" s="34"/>
      <c r="R207" s="34"/>
      <c r="S207" s="34"/>
      <c r="T207" s="50"/>
      <c r="U207" s="50"/>
      <c r="V207" s="26">
        <f t="shared" si="21"/>
        <v>0</v>
      </c>
      <c r="W207" s="93"/>
      <c r="X207" s="94"/>
      <c r="Y207" s="104"/>
      <c r="Z207" s="5">
        <f t="shared" si="22"/>
        <v>0</v>
      </c>
      <c r="AA207" s="95">
        <f t="shared" si="23"/>
        <v>0</v>
      </c>
      <c r="AB207" s="105"/>
    </row>
    <row r="208" spans="1:28" ht="60" x14ac:dyDescent="0.25">
      <c r="A208" s="73" t="s">
        <v>61</v>
      </c>
      <c r="B208" s="59">
        <v>905</v>
      </c>
      <c r="C208" s="62">
        <v>14</v>
      </c>
      <c r="D208" s="62"/>
      <c r="E208" s="62"/>
      <c r="F208" s="62"/>
      <c r="G208" s="10">
        <v>7243.1</v>
      </c>
      <c r="I208" s="11">
        <f t="shared" si="27"/>
        <v>7243.1</v>
      </c>
      <c r="J208" s="9"/>
      <c r="K208" s="15"/>
      <c r="L208" s="9"/>
      <c r="M208" s="23">
        <f t="shared" si="28"/>
        <v>0</v>
      </c>
      <c r="N208" s="26">
        <v>7243.1</v>
      </c>
      <c r="O208" s="26">
        <v>7243.1</v>
      </c>
      <c r="P208" s="39">
        <f t="shared" si="29"/>
        <v>0</v>
      </c>
      <c r="Q208" s="34"/>
      <c r="R208" s="34"/>
      <c r="S208" s="34">
        <v>5100</v>
      </c>
      <c r="T208" s="49">
        <v>7243</v>
      </c>
      <c r="U208" s="49"/>
      <c r="V208" s="26">
        <f t="shared" si="21"/>
        <v>7243</v>
      </c>
      <c r="W208" s="96">
        <v>7243</v>
      </c>
      <c r="X208" s="94"/>
      <c r="Y208" s="104"/>
      <c r="Z208" s="5">
        <f t="shared" si="22"/>
        <v>7243</v>
      </c>
      <c r="AA208" s="95">
        <f t="shared" si="23"/>
        <v>7243</v>
      </c>
      <c r="AB208" s="105"/>
    </row>
    <row r="209" spans="1:28" ht="60" x14ac:dyDescent="0.25">
      <c r="A209" s="73" t="s">
        <v>62</v>
      </c>
      <c r="B209" s="59">
        <v>905</v>
      </c>
      <c r="C209" s="62">
        <v>14</v>
      </c>
      <c r="D209" s="62" t="s">
        <v>92</v>
      </c>
      <c r="E209" s="62"/>
      <c r="F209" s="62"/>
      <c r="G209" s="10">
        <v>7243.1</v>
      </c>
      <c r="I209" s="11">
        <f t="shared" si="27"/>
        <v>7243.1</v>
      </c>
      <c r="J209" s="9"/>
      <c r="K209" s="15"/>
      <c r="L209" s="9"/>
      <c r="M209" s="23">
        <f t="shared" si="28"/>
        <v>0</v>
      </c>
      <c r="N209" s="26">
        <v>7243.1</v>
      </c>
      <c r="O209" s="26">
        <v>7243.1</v>
      </c>
      <c r="P209" s="39">
        <f t="shared" si="29"/>
        <v>0</v>
      </c>
      <c r="Q209" s="34"/>
      <c r="R209" s="34"/>
      <c r="S209" s="34"/>
      <c r="T209" s="49">
        <v>7243</v>
      </c>
      <c r="U209" s="49"/>
      <c r="V209" s="26">
        <f t="shared" si="21"/>
        <v>7243</v>
      </c>
      <c r="W209" s="96">
        <v>7243</v>
      </c>
      <c r="X209" s="94"/>
      <c r="Y209" s="104"/>
      <c r="Z209" s="5">
        <f t="shared" si="22"/>
        <v>7243</v>
      </c>
      <c r="AA209" s="95">
        <f t="shared" si="23"/>
        <v>7243</v>
      </c>
      <c r="AB209" s="105"/>
    </row>
    <row r="210" spans="1:28" ht="75" x14ac:dyDescent="0.25">
      <c r="A210" s="74" t="s">
        <v>60</v>
      </c>
      <c r="B210" s="59">
        <v>905</v>
      </c>
      <c r="C210" s="62">
        <v>14</v>
      </c>
      <c r="D210" s="62" t="s">
        <v>92</v>
      </c>
      <c r="E210" s="62" t="s">
        <v>194</v>
      </c>
      <c r="F210" s="62"/>
      <c r="G210" s="10">
        <v>7243.1</v>
      </c>
      <c r="I210" s="11">
        <f t="shared" si="27"/>
        <v>7243.1</v>
      </c>
      <c r="J210" s="9"/>
      <c r="K210" s="15"/>
      <c r="L210" s="9"/>
      <c r="M210" s="23">
        <f t="shared" si="28"/>
        <v>0</v>
      </c>
      <c r="N210" s="26">
        <v>7243.1</v>
      </c>
      <c r="O210" s="26">
        <v>7243.1</v>
      </c>
      <c r="P210" s="39">
        <f t="shared" si="29"/>
        <v>0</v>
      </c>
      <c r="Q210" s="34"/>
      <c r="R210" s="34"/>
      <c r="S210" s="34"/>
      <c r="T210" s="49">
        <v>7243</v>
      </c>
      <c r="U210" s="49"/>
      <c r="V210" s="26">
        <f t="shared" si="21"/>
        <v>7243</v>
      </c>
      <c r="W210" s="96">
        <v>7243</v>
      </c>
      <c r="X210" s="94"/>
      <c r="Y210" s="104"/>
      <c r="Z210" s="5">
        <f t="shared" si="22"/>
        <v>7243</v>
      </c>
      <c r="AA210" s="95">
        <f t="shared" si="23"/>
        <v>7243</v>
      </c>
      <c r="AB210" s="105"/>
    </row>
    <row r="211" spans="1:28" ht="30" x14ac:dyDescent="0.25">
      <c r="A211" s="78" t="s">
        <v>109</v>
      </c>
      <c r="B211" s="59" t="s">
        <v>110</v>
      </c>
      <c r="C211" s="62">
        <v>14</v>
      </c>
      <c r="D211" s="62" t="s">
        <v>92</v>
      </c>
      <c r="E211" s="62" t="s">
        <v>197</v>
      </c>
      <c r="F211" s="62"/>
      <c r="G211" s="10">
        <v>7243.1</v>
      </c>
      <c r="I211" s="11">
        <f t="shared" si="27"/>
        <v>7243.1</v>
      </c>
      <c r="J211" s="9"/>
      <c r="K211" s="15"/>
      <c r="L211" s="9"/>
      <c r="M211" s="23">
        <f t="shared" si="28"/>
        <v>0</v>
      </c>
      <c r="N211" s="26">
        <v>7243.1</v>
      </c>
      <c r="O211" s="26">
        <v>7243.1</v>
      </c>
      <c r="P211" s="39">
        <f t="shared" si="29"/>
        <v>0</v>
      </c>
      <c r="Q211" s="34"/>
      <c r="R211" s="34"/>
      <c r="S211" s="34"/>
      <c r="T211" s="49">
        <v>7243</v>
      </c>
      <c r="U211" s="49"/>
      <c r="V211" s="26">
        <f t="shared" si="21"/>
        <v>7243</v>
      </c>
      <c r="W211" s="96">
        <v>7243</v>
      </c>
      <c r="X211" s="94"/>
      <c r="Y211" s="104"/>
      <c r="Z211" s="5">
        <f t="shared" si="22"/>
        <v>7243</v>
      </c>
      <c r="AA211" s="95">
        <f t="shared" si="23"/>
        <v>7243</v>
      </c>
      <c r="AB211" s="105"/>
    </row>
    <row r="212" spans="1:28" ht="30" x14ac:dyDescent="0.25">
      <c r="A212" s="74" t="s">
        <v>355</v>
      </c>
      <c r="B212" s="59">
        <v>905</v>
      </c>
      <c r="C212" s="62">
        <v>14</v>
      </c>
      <c r="D212" s="62" t="s">
        <v>92</v>
      </c>
      <c r="E212" s="62" t="s">
        <v>283</v>
      </c>
      <c r="F212" s="62"/>
      <c r="G212" s="10">
        <v>7243.1</v>
      </c>
      <c r="I212" s="11">
        <f t="shared" si="27"/>
        <v>7243.1</v>
      </c>
      <c r="J212" s="9"/>
      <c r="K212" s="15"/>
      <c r="L212" s="9"/>
      <c r="M212" s="23">
        <f t="shared" si="28"/>
        <v>0</v>
      </c>
      <c r="N212" s="26">
        <v>7243.1</v>
      </c>
      <c r="O212" s="26">
        <v>7243.1</v>
      </c>
      <c r="P212" s="39">
        <f t="shared" si="29"/>
        <v>0</v>
      </c>
      <c r="Q212" s="34"/>
      <c r="R212" s="34"/>
      <c r="S212" s="34"/>
      <c r="T212" s="49">
        <v>7243</v>
      </c>
      <c r="U212" s="49"/>
      <c r="V212" s="26">
        <f t="shared" si="21"/>
        <v>7243</v>
      </c>
      <c r="W212" s="96">
        <v>7243</v>
      </c>
      <c r="X212" s="94"/>
      <c r="Y212" s="104"/>
      <c r="Z212" s="5">
        <f t="shared" si="22"/>
        <v>7243</v>
      </c>
      <c r="AA212" s="95">
        <f t="shared" si="23"/>
        <v>7243</v>
      </c>
      <c r="AB212" s="105"/>
    </row>
    <row r="213" spans="1:28" ht="15.75" x14ac:dyDescent="0.25">
      <c r="A213" s="73" t="s">
        <v>63</v>
      </c>
      <c r="B213" s="59">
        <v>905</v>
      </c>
      <c r="C213" s="62">
        <v>14</v>
      </c>
      <c r="D213" s="62" t="s">
        <v>92</v>
      </c>
      <c r="E213" s="62" t="s">
        <v>283</v>
      </c>
      <c r="F213" s="62">
        <v>500</v>
      </c>
      <c r="G213" s="5">
        <v>7243.1</v>
      </c>
      <c r="I213" s="11">
        <f t="shared" si="27"/>
        <v>7243.1</v>
      </c>
      <c r="J213" s="9"/>
      <c r="K213" s="15"/>
      <c r="L213" s="9"/>
      <c r="M213" s="23">
        <f t="shared" si="28"/>
        <v>0</v>
      </c>
      <c r="N213" s="26">
        <v>7243.1</v>
      </c>
      <c r="O213" s="26">
        <v>7243.1</v>
      </c>
      <c r="P213" s="39">
        <f t="shared" si="29"/>
        <v>0</v>
      </c>
      <c r="Q213" s="34"/>
      <c r="R213" s="34"/>
      <c r="S213" s="34"/>
      <c r="T213" s="49">
        <v>7243</v>
      </c>
      <c r="U213" s="49"/>
      <c r="V213" s="26">
        <f t="shared" si="21"/>
        <v>7243</v>
      </c>
      <c r="W213" s="96">
        <v>7243</v>
      </c>
      <c r="X213" s="94"/>
      <c r="Y213" s="104"/>
      <c r="Z213" s="5">
        <f t="shared" si="22"/>
        <v>7243</v>
      </c>
      <c r="AA213" s="95">
        <f t="shared" si="23"/>
        <v>7243</v>
      </c>
      <c r="AB213" s="105"/>
    </row>
    <row r="214" spans="1:28" ht="42.75" x14ac:dyDescent="0.25">
      <c r="A214" s="82" t="s">
        <v>64</v>
      </c>
      <c r="B214" s="58">
        <v>910</v>
      </c>
      <c r="C214" s="66"/>
      <c r="D214" s="66"/>
      <c r="E214" s="66"/>
      <c r="F214" s="66"/>
      <c r="G214" s="10">
        <v>2523.5</v>
      </c>
      <c r="I214" s="11">
        <f t="shared" si="27"/>
        <v>2523.5</v>
      </c>
      <c r="J214" s="9"/>
      <c r="K214" s="15"/>
      <c r="L214" s="9"/>
      <c r="M214" s="23">
        <f t="shared" si="28"/>
        <v>0</v>
      </c>
      <c r="N214" s="26">
        <v>2523.5</v>
      </c>
      <c r="O214" s="26">
        <v>2523.5</v>
      </c>
      <c r="P214" s="39">
        <f t="shared" si="29"/>
        <v>0</v>
      </c>
      <c r="Q214" s="34"/>
      <c r="R214" s="34">
        <v>214.4</v>
      </c>
      <c r="S214" s="34"/>
      <c r="T214" s="49">
        <v>2397</v>
      </c>
      <c r="U214" s="49"/>
      <c r="V214" s="26">
        <f t="shared" si="21"/>
        <v>2397</v>
      </c>
      <c r="W214" s="96">
        <v>2576</v>
      </c>
      <c r="X214" s="94"/>
      <c r="Y214" s="104"/>
      <c r="Z214" s="5">
        <f t="shared" si="22"/>
        <v>2397</v>
      </c>
      <c r="AA214" s="95">
        <f t="shared" si="23"/>
        <v>2576</v>
      </c>
      <c r="AB214" s="105"/>
    </row>
    <row r="215" spans="1:28" ht="15.75" x14ac:dyDescent="0.25">
      <c r="A215" s="73" t="s">
        <v>9</v>
      </c>
      <c r="B215" s="59">
        <v>910</v>
      </c>
      <c r="C215" s="62" t="s">
        <v>92</v>
      </c>
      <c r="D215" s="62"/>
      <c r="E215" s="62"/>
      <c r="F215" s="62"/>
      <c r="G215" s="10">
        <v>2523.5</v>
      </c>
      <c r="I215" s="11">
        <f t="shared" si="27"/>
        <v>2523.5</v>
      </c>
      <c r="J215" s="9"/>
      <c r="K215" s="15"/>
      <c r="L215" s="9"/>
      <c r="M215" s="23">
        <f t="shared" si="28"/>
        <v>0</v>
      </c>
      <c r="N215" s="26">
        <v>2523.5</v>
      </c>
      <c r="O215" s="26">
        <v>2523.5</v>
      </c>
      <c r="P215" s="39">
        <f t="shared" si="29"/>
        <v>0</v>
      </c>
      <c r="Q215" s="34"/>
      <c r="R215" s="34">
        <v>214.4</v>
      </c>
      <c r="S215" s="34"/>
      <c r="T215" s="49">
        <v>2397</v>
      </c>
      <c r="U215" s="49"/>
      <c r="V215" s="26">
        <f t="shared" si="21"/>
        <v>2397</v>
      </c>
      <c r="W215" s="96">
        <v>2576</v>
      </c>
      <c r="X215" s="94"/>
      <c r="Y215" s="104"/>
      <c r="Z215" s="5">
        <f t="shared" si="22"/>
        <v>2397</v>
      </c>
      <c r="AA215" s="95">
        <f t="shared" si="23"/>
        <v>2576</v>
      </c>
      <c r="AB215" s="105"/>
    </row>
    <row r="216" spans="1:28" ht="75" x14ac:dyDescent="0.25">
      <c r="A216" s="73" t="s">
        <v>59</v>
      </c>
      <c r="B216" s="59">
        <v>910</v>
      </c>
      <c r="C216" s="62" t="s">
        <v>92</v>
      </c>
      <c r="D216" s="62" t="s">
        <v>108</v>
      </c>
      <c r="E216" s="62"/>
      <c r="F216" s="62"/>
      <c r="G216" s="10">
        <v>2523.5</v>
      </c>
      <c r="I216" s="11">
        <f t="shared" si="27"/>
        <v>2523.5</v>
      </c>
      <c r="J216" s="9"/>
      <c r="K216" s="15"/>
      <c r="L216" s="9"/>
      <c r="M216" s="23">
        <f t="shared" si="28"/>
        <v>0</v>
      </c>
      <c r="N216" s="26">
        <v>2523.5</v>
      </c>
      <c r="O216" s="26">
        <v>2523.5</v>
      </c>
      <c r="P216" s="39">
        <f t="shared" si="29"/>
        <v>0</v>
      </c>
      <c r="Q216" s="34"/>
      <c r="R216" s="34">
        <v>214.4</v>
      </c>
      <c r="S216" s="34"/>
      <c r="T216" s="49">
        <v>2397</v>
      </c>
      <c r="U216" s="49"/>
      <c r="V216" s="26">
        <f t="shared" si="21"/>
        <v>2397</v>
      </c>
      <c r="W216" s="96">
        <v>2576</v>
      </c>
      <c r="X216" s="94"/>
      <c r="Y216" s="104"/>
      <c r="Z216" s="5">
        <f t="shared" si="22"/>
        <v>2397</v>
      </c>
      <c r="AA216" s="95">
        <f t="shared" si="23"/>
        <v>2576</v>
      </c>
      <c r="AB216" s="105"/>
    </row>
    <row r="217" spans="1:28" ht="60" x14ac:dyDescent="0.25">
      <c r="A217" s="74" t="s">
        <v>65</v>
      </c>
      <c r="B217" s="59">
        <v>910</v>
      </c>
      <c r="C217" s="62" t="s">
        <v>92</v>
      </c>
      <c r="D217" s="62" t="s">
        <v>108</v>
      </c>
      <c r="E217" s="62" t="s">
        <v>198</v>
      </c>
      <c r="F217" s="62"/>
      <c r="G217" s="10">
        <v>2523.5</v>
      </c>
      <c r="I217" s="11">
        <f t="shared" si="27"/>
        <v>2523.5</v>
      </c>
      <c r="J217" s="9"/>
      <c r="K217" s="15"/>
      <c r="L217" s="9"/>
      <c r="M217" s="23">
        <f t="shared" si="28"/>
        <v>0</v>
      </c>
      <c r="N217" s="26">
        <v>2523.5</v>
      </c>
      <c r="O217" s="26">
        <v>2523.5</v>
      </c>
      <c r="P217" s="39">
        <f t="shared" si="29"/>
        <v>0</v>
      </c>
      <c r="Q217" s="34"/>
      <c r="R217" s="34">
        <v>214.4</v>
      </c>
      <c r="S217" s="34"/>
      <c r="T217" s="49">
        <v>2397</v>
      </c>
      <c r="U217" s="49"/>
      <c r="V217" s="26">
        <f t="shared" ref="V217:V288" si="30">T217+U217</f>
        <v>2397</v>
      </c>
      <c r="W217" s="96">
        <v>2576</v>
      </c>
      <c r="X217" s="94"/>
      <c r="Y217" s="104"/>
      <c r="Z217" s="5">
        <f t="shared" si="22"/>
        <v>2397</v>
      </c>
      <c r="AA217" s="95">
        <f t="shared" si="23"/>
        <v>2576</v>
      </c>
      <c r="AB217" s="105"/>
    </row>
    <row r="218" spans="1:28" ht="45" x14ac:dyDescent="0.25">
      <c r="A218" s="73" t="s">
        <v>64</v>
      </c>
      <c r="B218" s="59" t="s">
        <v>136</v>
      </c>
      <c r="C218" s="62" t="s">
        <v>92</v>
      </c>
      <c r="D218" s="62" t="s">
        <v>108</v>
      </c>
      <c r="E218" s="62" t="s">
        <v>199</v>
      </c>
      <c r="F218" s="62"/>
      <c r="G218" s="10">
        <v>2523.5</v>
      </c>
      <c r="I218" s="11">
        <f t="shared" si="27"/>
        <v>2523.5</v>
      </c>
      <c r="J218" s="9"/>
      <c r="K218" s="15"/>
      <c r="L218" s="9"/>
      <c r="M218" s="23">
        <f t="shared" si="28"/>
        <v>0</v>
      </c>
      <c r="N218" s="26">
        <v>2523.5</v>
      </c>
      <c r="O218" s="26">
        <v>2523.5</v>
      </c>
      <c r="P218" s="39">
        <f t="shared" si="29"/>
        <v>0</v>
      </c>
      <c r="Q218" s="34"/>
      <c r="R218" s="34">
        <v>214.4</v>
      </c>
      <c r="S218" s="34"/>
      <c r="T218" s="49">
        <v>2397</v>
      </c>
      <c r="U218" s="49"/>
      <c r="V218" s="26">
        <f t="shared" si="30"/>
        <v>2397</v>
      </c>
      <c r="W218" s="96">
        <v>2576</v>
      </c>
      <c r="X218" s="94"/>
      <c r="Y218" s="104"/>
      <c r="Z218" s="5">
        <f t="shared" ref="Z218:Z283" si="31">V218+Y218</f>
        <v>2397</v>
      </c>
      <c r="AA218" s="95">
        <f>W218+X218</f>
        <v>2576</v>
      </c>
      <c r="AB218" s="105"/>
    </row>
    <row r="219" spans="1:28" ht="45" x14ac:dyDescent="0.25">
      <c r="A219" s="74" t="s">
        <v>12</v>
      </c>
      <c r="B219" s="59">
        <v>910</v>
      </c>
      <c r="C219" s="62" t="s">
        <v>92</v>
      </c>
      <c r="D219" s="62" t="s">
        <v>108</v>
      </c>
      <c r="E219" s="62" t="s">
        <v>314</v>
      </c>
      <c r="F219" s="62"/>
      <c r="G219" s="10">
        <v>2523.5</v>
      </c>
      <c r="I219" s="11">
        <f t="shared" si="27"/>
        <v>2523.5</v>
      </c>
      <c r="J219" s="9"/>
      <c r="K219" s="15"/>
      <c r="L219" s="9"/>
      <c r="M219" s="23">
        <f t="shared" si="28"/>
        <v>0</v>
      </c>
      <c r="N219" s="26">
        <v>2523.5</v>
      </c>
      <c r="O219" s="26">
        <v>2523.5</v>
      </c>
      <c r="P219" s="39">
        <f t="shared" si="29"/>
        <v>0</v>
      </c>
      <c r="Q219" s="34"/>
      <c r="R219" s="34">
        <v>214.4</v>
      </c>
      <c r="S219" s="34"/>
      <c r="T219" s="49">
        <v>2397</v>
      </c>
      <c r="U219" s="49"/>
      <c r="V219" s="26">
        <f t="shared" si="30"/>
        <v>2397</v>
      </c>
      <c r="W219" s="96">
        <v>2576</v>
      </c>
      <c r="X219" s="94"/>
      <c r="Y219" s="104"/>
      <c r="Z219" s="5">
        <f t="shared" si="31"/>
        <v>2397</v>
      </c>
      <c r="AA219" s="95">
        <f>W219+X219</f>
        <v>2576</v>
      </c>
      <c r="AB219" s="105"/>
    </row>
    <row r="220" spans="1:28" ht="120" x14ac:dyDescent="0.25">
      <c r="A220" s="74" t="s">
        <v>13</v>
      </c>
      <c r="B220" s="59">
        <v>910</v>
      </c>
      <c r="C220" s="62" t="s">
        <v>92</v>
      </c>
      <c r="D220" s="62" t="s">
        <v>108</v>
      </c>
      <c r="E220" s="62" t="s">
        <v>314</v>
      </c>
      <c r="F220" s="62">
        <v>100</v>
      </c>
      <c r="G220" s="5">
        <v>2311.3000000000002</v>
      </c>
      <c r="I220" s="11">
        <f t="shared" si="27"/>
        <v>2311.3000000000002</v>
      </c>
      <c r="J220" s="9"/>
      <c r="K220" s="15"/>
      <c r="L220" s="9"/>
      <c r="M220" s="23">
        <f t="shared" si="28"/>
        <v>0</v>
      </c>
      <c r="N220" s="26">
        <v>2311.3000000000002</v>
      </c>
      <c r="O220" s="26">
        <v>2311.3000000000002</v>
      </c>
      <c r="P220" s="39">
        <f t="shared" si="29"/>
        <v>0</v>
      </c>
      <c r="Q220" s="34"/>
      <c r="R220" s="34">
        <v>214.4</v>
      </c>
      <c r="S220" s="34"/>
      <c r="T220" s="50">
        <v>2396.5</v>
      </c>
      <c r="U220" s="50"/>
      <c r="V220" s="26">
        <f t="shared" si="30"/>
        <v>2396.5</v>
      </c>
      <c r="W220" s="93">
        <v>2396.5</v>
      </c>
      <c r="X220" s="94"/>
      <c r="Y220" s="104"/>
      <c r="Z220" s="5">
        <f t="shared" si="31"/>
        <v>2396.5</v>
      </c>
      <c r="AA220" s="95">
        <f>W220+X220</f>
        <v>2396.5</v>
      </c>
      <c r="AB220" s="105"/>
    </row>
    <row r="221" spans="1:28" ht="60" x14ac:dyDescent="0.25">
      <c r="A221" s="74" t="s">
        <v>256</v>
      </c>
      <c r="B221" s="59">
        <v>910</v>
      </c>
      <c r="C221" s="62" t="s">
        <v>92</v>
      </c>
      <c r="D221" s="62" t="s">
        <v>108</v>
      </c>
      <c r="E221" s="62" t="s">
        <v>314</v>
      </c>
      <c r="F221" s="62">
        <v>200</v>
      </c>
      <c r="G221" s="5">
        <v>211</v>
      </c>
      <c r="I221" s="11">
        <f t="shared" si="27"/>
        <v>211</v>
      </c>
      <c r="J221" s="9"/>
      <c r="K221" s="15"/>
      <c r="L221" s="9"/>
      <c r="M221" s="23">
        <f t="shared" si="28"/>
        <v>0</v>
      </c>
      <c r="N221" s="26">
        <v>211</v>
      </c>
      <c r="O221" s="26">
        <v>211</v>
      </c>
      <c r="P221" s="39">
        <f t="shared" si="29"/>
        <v>0</v>
      </c>
      <c r="Q221" s="34"/>
      <c r="R221" s="34"/>
      <c r="S221" s="34"/>
      <c r="T221" s="50"/>
      <c r="U221" s="50"/>
      <c r="V221" s="26">
        <f t="shared" si="30"/>
        <v>0</v>
      </c>
      <c r="W221" s="93">
        <v>179</v>
      </c>
      <c r="X221" s="94"/>
      <c r="Y221" s="104"/>
      <c r="Z221" s="5">
        <f t="shared" si="31"/>
        <v>0</v>
      </c>
      <c r="AA221" s="95">
        <f>W221+X221</f>
        <v>179</v>
      </c>
      <c r="AB221" s="105"/>
    </row>
    <row r="222" spans="1:28" ht="15.75" x14ac:dyDescent="0.25">
      <c r="A222" s="74" t="s">
        <v>19</v>
      </c>
      <c r="B222" s="59" t="s">
        <v>136</v>
      </c>
      <c r="C222" s="62" t="s">
        <v>92</v>
      </c>
      <c r="D222" s="62" t="s">
        <v>108</v>
      </c>
      <c r="E222" s="62" t="s">
        <v>314</v>
      </c>
      <c r="F222" s="62" t="s">
        <v>100</v>
      </c>
      <c r="G222" s="10">
        <v>1.2</v>
      </c>
      <c r="I222" s="11">
        <f t="shared" si="27"/>
        <v>1.2</v>
      </c>
      <c r="J222" s="9"/>
      <c r="K222" s="15"/>
      <c r="L222" s="9"/>
      <c r="M222" s="23">
        <f t="shared" si="28"/>
        <v>0</v>
      </c>
      <c r="N222" s="26">
        <v>1.2</v>
      </c>
      <c r="O222" s="26">
        <v>1.2</v>
      </c>
      <c r="P222" s="39">
        <f t="shared" si="29"/>
        <v>0</v>
      </c>
      <c r="Q222" s="34"/>
      <c r="R222" s="34"/>
      <c r="S222" s="34"/>
      <c r="T222" s="50">
        <v>0.5</v>
      </c>
      <c r="U222" s="50"/>
      <c r="V222" s="26">
        <f t="shared" si="30"/>
        <v>0.5</v>
      </c>
      <c r="W222" s="93">
        <v>0.5</v>
      </c>
      <c r="X222" s="94"/>
      <c r="Y222" s="104"/>
      <c r="Z222" s="5">
        <f t="shared" si="31"/>
        <v>0.5</v>
      </c>
      <c r="AA222" s="95">
        <f>W222+X222</f>
        <v>0.5</v>
      </c>
      <c r="AB222" s="105"/>
    </row>
    <row r="223" spans="1:28" ht="42.75" x14ac:dyDescent="0.25">
      <c r="A223" s="72" t="s">
        <v>66</v>
      </c>
      <c r="B223" s="58">
        <v>925</v>
      </c>
      <c r="C223" s="66"/>
      <c r="D223" s="66"/>
      <c r="E223" s="66"/>
      <c r="F223" s="66"/>
      <c r="G223" s="10">
        <v>817468.1</v>
      </c>
      <c r="H223">
        <v>1175.4000000000001</v>
      </c>
      <c r="I223" s="11">
        <f t="shared" si="27"/>
        <v>818643.5</v>
      </c>
      <c r="J223" s="11">
        <v>7463</v>
      </c>
      <c r="K223" s="15"/>
      <c r="L223" s="9">
        <f>L224+L290</f>
        <v>1720</v>
      </c>
      <c r="M223" s="23">
        <f t="shared" si="28"/>
        <v>9183</v>
      </c>
      <c r="N223" s="26">
        <v>827826.5</v>
      </c>
      <c r="O223" s="26">
        <v>827889</v>
      </c>
      <c r="P223" s="39">
        <f t="shared" si="29"/>
        <v>62.5</v>
      </c>
      <c r="Q223" s="34">
        <f>Q224+Q290</f>
        <v>2179</v>
      </c>
      <c r="R223" s="34">
        <f>R224+R290</f>
        <v>24486.799999999996</v>
      </c>
      <c r="S223" s="34">
        <v>20096.900000000001</v>
      </c>
      <c r="T223" s="50">
        <v>830981.6</v>
      </c>
      <c r="U223" s="50">
        <v>3832.9</v>
      </c>
      <c r="V223" s="26">
        <f t="shared" si="30"/>
        <v>834814.5</v>
      </c>
      <c r="W223" s="96">
        <v>829163.1</v>
      </c>
      <c r="X223" s="94">
        <v>3376.8</v>
      </c>
      <c r="Y223" s="116">
        <v>31735.4</v>
      </c>
      <c r="Z223" s="5">
        <f t="shared" si="31"/>
        <v>866549.9</v>
      </c>
      <c r="AA223" s="95">
        <f>AA224+AA290</f>
        <v>859335.1</v>
      </c>
      <c r="AB223" s="105"/>
    </row>
    <row r="224" spans="1:28" ht="15.75" x14ac:dyDescent="0.25">
      <c r="A224" s="73" t="s">
        <v>67</v>
      </c>
      <c r="B224" s="59">
        <v>925</v>
      </c>
      <c r="C224" s="62" t="s">
        <v>101</v>
      </c>
      <c r="D224" s="62"/>
      <c r="E224" s="62"/>
      <c r="F224" s="62"/>
      <c r="G224" s="10">
        <v>812086.5</v>
      </c>
      <c r="H224">
        <v>1175.4000000000001</v>
      </c>
      <c r="I224" s="11">
        <f t="shared" si="27"/>
        <v>813261.9</v>
      </c>
      <c r="J224" s="11">
        <f>J225+J236+J263+J272+J277</f>
        <v>7463</v>
      </c>
      <c r="K224" s="11" t="e">
        <f>K225+K236+K263+K272+K277</f>
        <v>#REF!</v>
      </c>
      <c r="L224" s="9">
        <f>L225+L236+L263+L277</f>
        <v>1720</v>
      </c>
      <c r="M224" s="23" t="e">
        <f t="shared" si="28"/>
        <v>#REF!</v>
      </c>
      <c r="N224" s="26">
        <v>822444.8</v>
      </c>
      <c r="O224" s="26">
        <f>O225+O236+O263+O272+O277</f>
        <v>822507.4</v>
      </c>
      <c r="P224" s="39">
        <f t="shared" si="29"/>
        <v>62.599999999976717</v>
      </c>
      <c r="Q224" s="34">
        <f>Q225+Q236+Q263+Q272+Q277</f>
        <v>2179</v>
      </c>
      <c r="R224" s="34">
        <f>R225+R236+R263+R272+R277</f>
        <v>24486.799999999996</v>
      </c>
      <c r="S224" s="34">
        <v>20096.900000000001</v>
      </c>
      <c r="T224" s="50">
        <v>826068.2</v>
      </c>
      <c r="U224" s="50">
        <f>U225+U236+U263+U272+U277</f>
        <v>3832.9</v>
      </c>
      <c r="V224" s="26">
        <f t="shared" si="30"/>
        <v>829901.1</v>
      </c>
      <c r="W224" s="93">
        <v>824249.7</v>
      </c>
      <c r="X224" s="99">
        <v>3376.8</v>
      </c>
      <c r="Y224" s="117">
        <v>31735.4</v>
      </c>
      <c r="Z224" s="5">
        <f t="shared" si="31"/>
        <v>861636.5</v>
      </c>
      <c r="AA224" s="95">
        <f>AA225+AA236+AA263+AA272+AA277</f>
        <v>854421.7</v>
      </c>
      <c r="AB224" s="106"/>
    </row>
    <row r="225" spans="1:28" ht="15.75" x14ac:dyDescent="0.25">
      <c r="A225" s="73" t="s">
        <v>68</v>
      </c>
      <c r="B225" s="59">
        <v>925</v>
      </c>
      <c r="C225" s="62" t="s">
        <v>101</v>
      </c>
      <c r="D225" s="62" t="s">
        <v>92</v>
      </c>
      <c r="E225" s="62"/>
      <c r="F225" s="62"/>
      <c r="G225" s="10">
        <v>308269.09999999998</v>
      </c>
      <c r="H225">
        <v>445</v>
      </c>
      <c r="I225" s="11">
        <f t="shared" ref="I225:I248" si="32">SUM(G225:H225)</f>
        <v>308714.09999999998</v>
      </c>
      <c r="J225" s="11"/>
      <c r="K225" s="15">
        <v>-13</v>
      </c>
      <c r="L225" s="9"/>
      <c r="M225" s="23">
        <f t="shared" ref="M225:M248" si="33">J225+K225+L225</f>
        <v>-13</v>
      </c>
      <c r="N225" s="26">
        <v>308701.09999999998</v>
      </c>
      <c r="O225" s="26">
        <v>308671.09999999998</v>
      </c>
      <c r="P225" s="39">
        <f t="shared" ref="P225:P248" si="34">O225-N225</f>
        <v>-30</v>
      </c>
      <c r="Q225" s="34"/>
      <c r="R225" s="34">
        <v>4696.8999999999996</v>
      </c>
      <c r="S225" s="34">
        <v>7669.8</v>
      </c>
      <c r="T225" s="50">
        <v>293076.8</v>
      </c>
      <c r="U225" s="50"/>
      <c r="V225" s="26">
        <f t="shared" si="30"/>
        <v>293076.8</v>
      </c>
      <c r="W225" s="93">
        <v>293268.5</v>
      </c>
      <c r="X225" s="94"/>
      <c r="Y225" s="104"/>
      <c r="Z225" s="5">
        <f t="shared" si="31"/>
        <v>293076.8</v>
      </c>
      <c r="AA225" s="95">
        <f t="shared" ref="AA225:AA235" si="35">W225+X225</f>
        <v>293268.5</v>
      </c>
      <c r="AB225" s="106"/>
    </row>
    <row r="226" spans="1:28" ht="60" x14ac:dyDescent="0.25">
      <c r="A226" s="74" t="s">
        <v>118</v>
      </c>
      <c r="B226" s="59">
        <v>925</v>
      </c>
      <c r="C226" s="62" t="s">
        <v>101</v>
      </c>
      <c r="D226" s="62" t="s">
        <v>92</v>
      </c>
      <c r="E226" s="62" t="s">
        <v>200</v>
      </c>
      <c r="F226" s="62"/>
      <c r="G226" s="10">
        <v>308269.09999999998</v>
      </c>
      <c r="I226" s="11">
        <f t="shared" si="32"/>
        <v>308269.09999999998</v>
      </c>
      <c r="J226" s="11"/>
      <c r="K226" s="15"/>
      <c r="L226" s="9"/>
      <c r="M226" s="23">
        <f t="shared" si="33"/>
        <v>0</v>
      </c>
      <c r="N226" s="26">
        <v>308269.09999999998</v>
      </c>
      <c r="O226" s="26">
        <v>308226.09999999998</v>
      </c>
      <c r="P226" s="39">
        <f t="shared" si="34"/>
        <v>-43</v>
      </c>
      <c r="Q226" s="34"/>
      <c r="R226" s="34">
        <v>4696.8999999999996</v>
      </c>
      <c r="S226" s="34">
        <v>7669.8</v>
      </c>
      <c r="T226" s="50">
        <v>293076.8</v>
      </c>
      <c r="U226" s="50"/>
      <c r="V226" s="26">
        <f t="shared" si="30"/>
        <v>293076.8</v>
      </c>
      <c r="W226" s="93">
        <v>293268.5</v>
      </c>
      <c r="X226" s="94"/>
      <c r="Y226" s="104"/>
      <c r="Z226" s="5">
        <f t="shared" si="31"/>
        <v>293076.8</v>
      </c>
      <c r="AA226" s="95">
        <f t="shared" si="35"/>
        <v>293268.5</v>
      </c>
      <c r="AB226" s="105"/>
    </row>
    <row r="227" spans="1:28" ht="45" x14ac:dyDescent="0.25">
      <c r="A227" s="74" t="s">
        <v>129</v>
      </c>
      <c r="B227" s="59">
        <v>925</v>
      </c>
      <c r="C227" s="62" t="s">
        <v>101</v>
      </c>
      <c r="D227" s="62" t="s">
        <v>92</v>
      </c>
      <c r="E227" s="62" t="s">
        <v>201</v>
      </c>
      <c r="F227" s="62"/>
      <c r="G227" s="10">
        <v>308269.09999999998</v>
      </c>
      <c r="I227" s="11">
        <f t="shared" si="32"/>
        <v>308269.09999999998</v>
      </c>
      <c r="J227" s="11"/>
      <c r="K227" s="15"/>
      <c r="L227" s="9"/>
      <c r="M227" s="23">
        <f t="shared" si="33"/>
        <v>0</v>
      </c>
      <c r="N227" s="26">
        <v>308269.09999999998</v>
      </c>
      <c r="O227" s="26" t="e">
        <f>O228+#REF!+#REF!+O230+O232+O234</f>
        <v>#REF!</v>
      </c>
      <c r="P227" s="39" t="e">
        <f t="shared" si="34"/>
        <v>#REF!</v>
      </c>
      <c r="Q227" s="34"/>
      <c r="R227" s="34">
        <v>4696.8999999999996</v>
      </c>
      <c r="S227" s="34">
        <v>7669.8</v>
      </c>
      <c r="T227" s="50">
        <v>293076.8</v>
      </c>
      <c r="U227" s="50"/>
      <c r="V227" s="26">
        <f t="shared" si="30"/>
        <v>293076.8</v>
      </c>
      <c r="W227" s="93">
        <v>293268.5</v>
      </c>
      <c r="X227" s="94"/>
      <c r="Y227" s="104"/>
      <c r="Z227" s="5">
        <f t="shared" si="31"/>
        <v>293076.8</v>
      </c>
      <c r="AA227" s="95">
        <f t="shared" si="35"/>
        <v>293268.5</v>
      </c>
      <c r="AB227" s="105"/>
    </row>
    <row r="228" spans="1:28" ht="105" x14ac:dyDescent="0.25">
      <c r="A228" s="83" t="s">
        <v>130</v>
      </c>
      <c r="B228" s="59" t="s">
        <v>103</v>
      </c>
      <c r="C228" s="62" t="s">
        <v>101</v>
      </c>
      <c r="D228" s="62" t="s">
        <v>92</v>
      </c>
      <c r="E228" s="62" t="s">
        <v>202</v>
      </c>
      <c r="F228" s="62"/>
      <c r="G228" s="10">
        <v>14.6</v>
      </c>
      <c r="I228" s="11">
        <f t="shared" si="32"/>
        <v>14.6</v>
      </c>
      <c r="J228" s="11"/>
      <c r="K228" s="15"/>
      <c r="L228" s="9"/>
      <c r="M228" s="23">
        <f t="shared" si="33"/>
        <v>0</v>
      </c>
      <c r="N228" s="26">
        <v>14.6</v>
      </c>
      <c r="O228" s="26">
        <v>14.6</v>
      </c>
      <c r="P228" s="39">
        <f t="shared" si="34"/>
        <v>0</v>
      </c>
      <c r="Q228" s="34"/>
      <c r="R228" s="34"/>
      <c r="S228" s="34"/>
      <c r="T228" s="50">
        <v>15.2</v>
      </c>
      <c r="U228" s="50"/>
      <c r="V228" s="26">
        <f t="shared" si="30"/>
        <v>15.2</v>
      </c>
      <c r="W228" s="93">
        <v>15.2</v>
      </c>
      <c r="X228" s="94"/>
      <c r="Y228" s="104"/>
      <c r="Z228" s="5">
        <f t="shared" si="31"/>
        <v>15.2</v>
      </c>
      <c r="AA228" s="95">
        <f t="shared" si="35"/>
        <v>15.2</v>
      </c>
      <c r="AB228" s="105"/>
    </row>
    <row r="229" spans="1:28" ht="60" x14ac:dyDescent="0.25">
      <c r="A229" s="73" t="s">
        <v>28</v>
      </c>
      <c r="B229" s="59" t="s">
        <v>103</v>
      </c>
      <c r="C229" s="62" t="s">
        <v>101</v>
      </c>
      <c r="D229" s="62" t="s">
        <v>92</v>
      </c>
      <c r="E229" s="62" t="s">
        <v>202</v>
      </c>
      <c r="F229" s="62" t="s">
        <v>107</v>
      </c>
      <c r="G229" s="10">
        <v>14.6</v>
      </c>
      <c r="I229" s="11">
        <f t="shared" si="32"/>
        <v>14.6</v>
      </c>
      <c r="J229" s="9"/>
      <c r="K229" s="15"/>
      <c r="L229" s="9"/>
      <c r="M229" s="23">
        <f t="shared" si="33"/>
        <v>0</v>
      </c>
      <c r="N229" s="26">
        <v>14.6</v>
      </c>
      <c r="O229" s="26">
        <v>14.6</v>
      </c>
      <c r="P229" s="39">
        <f t="shared" si="34"/>
        <v>0</v>
      </c>
      <c r="Q229" s="34"/>
      <c r="R229" s="34"/>
      <c r="S229" s="34"/>
      <c r="T229" s="50">
        <v>15.2</v>
      </c>
      <c r="U229" s="50"/>
      <c r="V229" s="26">
        <f t="shared" si="30"/>
        <v>15.2</v>
      </c>
      <c r="W229" s="93">
        <v>15.2</v>
      </c>
      <c r="X229" s="94"/>
      <c r="Y229" s="104"/>
      <c r="Z229" s="5">
        <f t="shared" si="31"/>
        <v>15.2</v>
      </c>
      <c r="AA229" s="95">
        <f t="shared" si="35"/>
        <v>15.2</v>
      </c>
      <c r="AB229" s="105"/>
    </row>
    <row r="230" spans="1:28" ht="45" x14ac:dyDescent="0.25">
      <c r="A230" s="74" t="s">
        <v>27</v>
      </c>
      <c r="B230" s="59">
        <v>925</v>
      </c>
      <c r="C230" s="62" t="s">
        <v>101</v>
      </c>
      <c r="D230" s="62" t="s">
        <v>92</v>
      </c>
      <c r="E230" s="62" t="s">
        <v>203</v>
      </c>
      <c r="F230" s="67"/>
      <c r="G230" s="10">
        <v>109808.6</v>
      </c>
      <c r="I230" s="11">
        <f t="shared" si="32"/>
        <v>109808.6</v>
      </c>
      <c r="J230" s="9"/>
      <c r="K230" s="15">
        <v>-259.8</v>
      </c>
      <c r="L230" s="9"/>
      <c r="M230" s="23">
        <f t="shared" si="33"/>
        <v>-259.8</v>
      </c>
      <c r="N230" s="26">
        <v>109548.8</v>
      </c>
      <c r="O230" s="26">
        <v>109495.6</v>
      </c>
      <c r="P230" s="39">
        <f t="shared" si="34"/>
        <v>-53.19999999999709</v>
      </c>
      <c r="Q230" s="34"/>
      <c r="R230" s="34"/>
      <c r="S230" s="34">
        <v>7669.8</v>
      </c>
      <c r="T230" s="50">
        <v>80998.2</v>
      </c>
      <c r="U230" s="50"/>
      <c r="V230" s="26">
        <f t="shared" si="30"/>
        <v>80998.2</v>
      </c>
      <c r="W230" s="93">
        <v>80998.2</v>
      </c>
      <c r="X230" s="94"/>
      <c r="Y230" s="104"/>
      <c r="Z230" s="5">
        <f t="shared" si="31"/>
        <v>80998.2</v>
      </c>
      <c r="AA230" s="95">
        <f t="shared" si="35"/>
        <v>80998.2</v>
      </c>
      <c r="AB230" s="105"/>
    </row>
    <row r="231" spans="1:28" ht="60" x14ac:dyDescent="0.25">
      <c r="A231" s="73" t="s">
        <v>28</v>
      </c>
      <c r="B231" s="59">
        <v>925</v>
      </c>
      <c r="C231" s="62" t="s">
        <v>101</v>
      </c>
      <c r="D231" s="62" t="s">
        <v>92</v>
      </c>
      <c r="E231" s="62" t="s">
        <v>203</v>
      </c>
      <c r="F231" s="62">
        <v>600</v>
      </c>
      <c r="G231" s="5">
        <v>109808.6</v>
      </c>
      <c r="I231" s="11">
        <f t="shared" si="32"/>
        <v>109808.6</v>
      </c>
      <c r="J231" s="9"/>
      <c r="K231" s="15">
        <v>-259.8</v>
      </c>
      <c r="L231" s="9"/>
      <c r="M231" s="23">
        <f t="shared" si="33"/>
        <v>-259.8</v>
      </c>
      <c r="N231" s="26">
        <v>109548.8</v>
      </c>
      <c r="O231" s="26">
        <v>109495.6</v>
      </c>
      <c r="P231" s="39">
        <f t="shared" si="34"/>
        <v>-53.19999999999709</v>
      </c>
      <c r="Q231" s="34"/>
      <c r="R231" s="34"/>
      <c r="S231" s="34">
        <v>7669.8</v>
      </c>
      <c r="T231" s="50">
        <v>80998.2</v>
      </c>
      <c r="U231" s="50"/>
      <c r="V231" s="26">
        <f t="shared" si="30"/>
        <v>80998.2</v>
      </c>
      <c r="W231" s="93">
        <v>80998.2</v>
      </c>
      <c r="X231" s="94"/>
      <c r="Y231" s="104"/>
      <c r="Z231" s="5">
        <f t="shared" si="31"/>
        <v>80998.2</v>
      </c>
      <c r="AA231" s="95">
        <f t="shared" si="35"/>
        <v>80998.2</v>
      </c>
      <c r="AB231" s="105"/>
    </row>
    <row r="232" spans="1:28" ht="135" x14ac:dyDescent="0.25">
      <c r="A232" s="79" t="s">
        <v>242</v>
      </c>
      <c r="B232" s="59">
        <v>925</v>
      </c>
      <c r="C232" s="62" t="s">
        <v>101</v>
      </c>
      <c r="D232" s="62" t="s">
        <v>92</v>
      </c>
      <c r="E232" s="62" t="s">
        <v>243</v>
      </c>
      <c r="F232" s="62"/>
      <c r="G232" s="10">
        <v>191612.79999999999</v>
      </c>
      <c r="I232" s="11">
        <f t="shared" si="32"/>
        <v>191612.79999999999</v>
      </c>
      <c r="J232" s="9"/>
      <c r="K232" s="15"/>
      <c r="L232" s="9"/>
      <c r="M232" s="23">
        <f t="shared" si="33"/>
        <v>0</v>
      </c>
      <c r="N232" s="26">
        <v>191612.79999999999</v>
      </c>
      <c r="O232" s="26">
        <v>191612.79999999999</v>
      </c>
      <c r="P232" s="39">
        <f t="shared" si="34"/>
        <v>0</v>
      </c>
      <c r="Q232" s="34"/>
      <c r="R232" s="34">
        <v>4696.8999999999996</v>
      </c>
      <c r="S232" s="34"/>
      <c r="T232" s="50">
        <v>207258.1</v>
      </c>
      <c r="U232" s="50"/>
      <c r="V232" s="26">
        <f t="shared" si="30"/>
        <v>207258.1</v>
      </c>
      <c r="W232" s="93">
        <v>207258.1</v>
      </c>
      <c r="X232" s="94"/>
      <c r="Y232" s="104"/>
      <c r="Z232" s="5">
        <f t="shared" si="31"/>
        <v>207258.1</v>
      </c>
      <c r="AA232" s="95">
        <f t="shared" si="35"/>
        <v>207258.1</v>
      </c>
      <c r="AB232" s="105"/>
    </row>
    <row r="233" spans="1:28" ht="60" x14ac:dyDescent="0.25">
      <c r="A233" s="73" t="s">
        <v>28</v>
      </c>
      <c r="B233" s="59">
        <v>925</v>
      </c>
      <c r="C233" s="62" t="s">
        <v>101</v>
      </c>
      <c r="D233" s="62" t="s">
        <v>92</v>
      </c>
      <c r="E233" s="62" t="s">
        <v>243</v>
      </c>
      <c r="F233" s="62">
        <v>600</v>
      </c>
      <c r="G233" s="5">
        <v>191612.79999999999</v>
      </c>
      <c r="I233" s="11">
        <f t="shared" si="32"/>
        <v>191612.79999999999</v>
      </c>
      <c r="J233" s="9"/>
      <c r="K233" s="15"/>
      <c r="L233" s="9"/>
      <c r="M233" s="23">
        <f t="shared" si="33"/>
        <v>0</v>
      </c>
      <c r="N233" s="26">
        <v>191612.79999999999</v>
      </c>
      <c r="O233" s="26">
        <v>191612.79999999999</v>
      </c>
      <c r="P233" s="39">
        <f t="shared" si="34"/>
        <v>0</v>
      </c>
      <c r="Q233" s="34"/>
      <c r="R233" s="34">
        <v>4696.8999999999996</v>
      </c>
      <c r="S233" s="34"/>
      <c r="T233" s="50">
        <v>207258.1</v>
      </c>
      <c r="U233" s="50"/>
      <c r="V233" s="26">
        <f t="shared" si="30"/>
        <v>207258.1</v>
      </c>
      <c r="W233" s="93">
        <v>207258.1</v>
      </c>
      <c r="X233" s="94"/>
      <c r="Y233" s="104"/>
      <c r="Z233" s="5">
        <f t="shared" si="31"/>
        <v>207258.1</v>
      </c>
      <c r="AA233" s="95">
        <f t="shared" si="35"/>
        <v>207258.1</v>
      </c>
      <c r="AB233" s="105"/>
    </row>
    <row r="234" spans="1:28" ht="225" x14ac:dyDescent="0.25">
      <c r="A234" s="74" t="s">
        <v>69</v>
      </c>
      <c r="B234" s="59">
        <v>925</v>
      </c>
      <c r="C234" s="62" t="s">
        <v>101</v>
      </c>
      <c r="D234" s="62" t="s">
        <v>92</v>
      </c>
      <c r="E234" s="62" t="s">
        <v>239</v>
      </c>
      <c r="F234" s="62"/>
      <c r="G234" s="10">
        <v>4494.1000000000004</v>
      </c>
      <c r="I234" s="11">
        <f t="shared" si="32"/>
        <v>4494.1000000000004</v>
      </c>
      <c r="J234" s="9"/>
      <c r="K234" s="15"/>
      <c r="L234" s="9"/>
      <c r="M234" s="23">
        <f t="shared" si="33"/>
        <v>0</v>
      </c>
      <c r="N234" s="26">
        <v>4494.1000000000004</v>
      </c>
      <c r="O234" s="26">
        <v>4494.1000000000004</v>
      </c>
      <c r="P234" s="39">
        <f t="shared" si="34"/>
        <v>0</v>
      </c>
      <c r="Q234" s="34"/>
      <c r="R234" s="34"/>
      <c r="S234" s="34"/>
      <c r="T234" s="50">
        <v>4805.3</v>
      </c>
      <c r="U234" s="50"/>
      <c r="V234" s="26">
        <f t="shared" si="30"/>
        <v>4805.3</v>
      </c>
      <c r="W234" s="96">
        <v>4997</v>
      </c>
      <c r="X234" s="94"/>
      <c r="Y234" s="104"/>
      <c r="Z234" s="5">
        <f t="shared" si="31"/>
        <v>4805.3</v>
      </c>
      <c r="AA234" s="95">
        <f t="shared" si="35"/>
        <v>4997</v>
      </c>
      <c r="AB234" s="105"/>
    </row>
    <row r="235" spans="1:28" ht="60" x14ac:dyDescent="0.25">
      <c r="A235" s="73" t="s">
        <v>28</v>
      </c>
      <c r="B235" s="59">
        <v>925</v>
      </c>
      <c r="C235" s="62" t="s">
        <v>101</v>
      </c>
      <c r="D235" s="62" t="s">
        <v>92</v>
      </c>
      <c r="E235" s="62" t="s">
        <v>239</v>
      </c>
      <c r="F235" s="62">
        <v>600</v>
      </c>
      <c r="G235" s="5">
        <v>4494.1000000000004</v>
      </c>
      <c r="I235" s="11">
        <f t="shared" si="32"/>
        <v>4494.1000000000004</v>
      </c>
      <c r="J235" s="9"/>
      <c r="K235" s="15"/>
      <c r="L235" s="9"/>
      <c r="M235" s="23">
        <f t="shared" si="33"/>
        <v>0</v>
      </c>
      <c r="N235" s="26">
        <v>4494.1000000000004</v>
      </c>
      <c r="O235" s="26">
        <v>4494.1000000000004</v>
      </c>
      <c r="P235" s="39">
        <f t="shared" si="34"/>
        <v>0</v>
      </c>
      <c r="Q235" s="34"/>
      <c r="R235" s="34"/>
      <c r="S235" s="34"/>
      <c r="T235" s="50">
        <v>4805.3</v>
      </c>
      <c r="U235" s="50"/>
      <c r="V235" s="26">
        <f t="shared" si="30"/>
        <v>4805.3</v>
      </c>
      <c r="W235" s="96">
        <v>4997</v>
      </c>
      <c r="X235" s="94"/>
      <c r="Y235" s="104"/>
      <c r="Z235" s="5">
        <f t="shared" si="31"/>
        <v>4805.3</v>
      </c>
      <c r="AA235" s="95">
        <f t="shared" si="35"/>
        <v>4997</v>
      </c>
      <c r="AB235" s="105"/>
    </row>
    <row r="236" spans="1:28" ht="15.75" x14ac:dyDescent="0.25">
      <c r="A236" s="73" t="s">
        <v>71</v>
      </c>
      <c r="B236" s="59">
        <v>925</v>
      </c>
      <c r="C236" s="62" t="s">
        <v>101</v>
      </c>
      <c r="D236" s="62" t="s">
        <v>93</v>
      </c>
      <c r="E236" s="62"/>
      <c r="F236" s="62"/>
      <c r="G236" s="11">
        <v>422577</v>
      </c>
      <c r="H236">
        <v>730.4</v>
      </c>
      <c r="I236" s="11">
        <f t="shared" si="32"/>
        <v>423307.4</v>
      </c>
      <c r="J236" s="10">
        <v>5218.3999999999996</v>
      </c>
      <c r="K236" s="15" t="e">
        <f>K237+#REF!</f>
        <v>#REF!</v>
      </c>
      <c r="L236" s="9">
        <v>1720</v>
      </c>
      <c r="M236" s="23" t="e">
        <f t="shared" si="33"/>
        <v>#REF!</v>
      </c>
      <c r="N236" s="26">
        <v>425093.4</v>
      </c>
      <c r="O236" s="26">
        <v>424692.9</v>
      </c>
      <c r="P236" s="39">
        <f t="shared" si="34"/>
        <v>-400.5</v>
      </c>
      <c r="Q236" s="34">
        <v>859.2</v>
      </c>
      <c r="R236" s="34">
        <v>15687.8</v>
      </c>
      <c r="S236" s="34">
        <v>8075.6</v>
      </c>
      <c r="T236" s="50">
        <v>438559.9</v>
      </c>
      <c r="U236" s="50">
        <v>3190</v>
      </c>
      <c r="V236" s="26">
        <v>468545.1</v>
      </c>
      <c r="W236" s="93">
        <v>437577.6</v>
      </c>
      <c r="X236" s="94">
        <v>3376.8</v>
      </c>
      <c r="Y236" s="109">
        <v>31735.4</v>
      </c>
      <c r="Z236" s="5">
        <f t="shared" si="31"/>
        <v>500280.5</v>
      </c>
      <c r="AA236" s="95">
        <v>467749.6</v>
      </c>
      <c r="AB236" s="105"/>
    </row>
    <row r="237" spans="1:28" ht="60" x14ac:dyDescent="0.25">
      <c r="A237" s="74" t="s">
        <v>118</v>
      </c>
      <c r="B237" s="59">
        <v>925</v>
      </c>
      <c r="C237" s="62" t="s">
        <v>101</v>
      </c>
      <c r="D237" s="62" t="s">
        <v>93</v>
      </c>
      <c r="E237" s="62" t="s">
        <v>200</v>
      </c>
      <c r="F237" s="62"/>
      <c r="G237" s="11">
        <v>422577</v>
      </c>
      <c r="I237" s="11">
        <f t="shared" si="32"/>
        <v>422577</v>
      </c>
      <c r="J237" s="10">
        <v>5218.3999999999996</v>
      </c>
      <c r="K237" s="15" t="e">
        <f>K238+#REF!</f>
        <v>#REF!</v>
      </c>
      <c r="L237" s="9"/>
      <c r="M237" s="23" t="e">
        <f t="shared" si="33"/>
        <v>#REF!</v>
      </c>
      <c r="N237" s="26">
        <v>423373.4</v>
      </c>
      <c r="O237" s="26" t="e">
        <f>O238+#REF!</f>
        <v>#REF!</v>
      </c>
      <c r="P237" s="39" t="e">
        <f t="shared" si="34"/>
        <v>#REF!</v>
      </c>
      <c r="Q237" s="34">
        <v>859.2</v>
      </c>
      <c r="R237" s="34">
        <v>15687.8</v>
      </c>
      <c r="S237" s="34">
        <v>8075.6</v>
      </c>
      <c r="T237" s="50">
        <v>438559.9</v>
      </c>
      <c r="U237" s="50">
        <v>3190</v>
      </c>
      <c r="V237" s="26">
        <v>468545.1</v>
      </c>
      <c r="W237" s="93">
        <v>437577.6</v>
      </c>
      <c r="X237" s="94"/>
      <c r="Y237" s="109">
        <v>31735.4</v>
      </c>
      <c r="Z237" s="5">
        <f t="shared" si="31"/>
        <v>500280.5</v>
      </c>
      <c r="AA237" s="95">
        <f>AA238</f>
        <v>467749.6</v>
      </c>
      <c r="AB237" s="105"/>
    </row>
    <row r="238" spans="1:28" ht="45" x14ac:dyDescent="0.25">
      <c r="A238" s="74" t="s">
        <v>129</v>
      </c>
      <c r="B238" s="59">
        <v>925</v>
      </c>
      <c r="C238" s="62" t="s">
        <v>101</v>
      </c>
      <c r="D238" s="62" t="s">
        <v>93</v>
      </c>
      <c r="E238" s="62" t="s">
        <v>201</v>
      </c>
      <c r="F238" s="62"/>
      <c r="G238" s="11">
        <v>422577</v>
      </c>
      <c r="I238" s="11">
        <f t="shared" si="32"/>
        <v>422577</v>
      </c>
      <c r="J238" s="10">
        <v>5218.3999999999996</v>
      </c>
      <c r="K238" s="15" t="e">
        <f>#REF!+#REF!+#REF!+#REF!+K245+#REF!+#REF!+#REF!+K247+K255+K257+#REF!+#REF!</f>
        <v>#REF!</v>
      </c>
      <c r="L238" s="9"/>
      <c r="M238" s="23" t="e">
        <f t="shared" si="33"/>
        <v>#REF!</v>
      </c>
      <c r="N238" s="26">
        <v>423130</v>
      </c>
      <c r="O238" s="26">
        <v>424454.6</v>
      </c>
      <c r="P238" s="39">
        <f t="shared" si="34"/>
        <v>1324.5999999999767</v>
      </c>
      <c r="Q238" s="34">
        <v>859.2</v>
      </c>
      <c r="R238" s="34">
        <v>15687.8</v>
      </c>
      <c r="S238" s="34">
        <v>8075.6</v>
      </c>
      <c r="T238" s="50">
        <v>438559.9</v>
      </c>
      <c r="U238" s="50">
        <v>3190</v>
      </c>
      <c r="V238" s="26">
        <f t="shared" si="30"/>
        <v>441749.9</v>
      </c>
      <c r="W238" s="93">
        <v>437577.6</v>
      </c>
      <c r="X238" s="94"/>
      <c r="Y238" s="109">
        <v>31735.4</v>
      </c>
      <c r="Z238" s="5">
        <f t="shared" si="31"/>
        <v>473485.30000000005</v>
      </c>
      <c r="AA238" s="95">
        <f>AA245+AA247+AA251+AA253+AA255+AA257+AA259+AA261+AA249</f>
        <v>467749.6</v>
      </c>
      <c r="AB238" s="105"/>
    </row>
    <row r="239" spans="1:28" ht="105" customHeight="1" x14ac:dyDescent="0.25">
      <c r="A239" s="74" t="s">
        <v>382</v>
      </c>
      <c r="B239" s="59" t="s">
        <v>103</v>
      </c>
      <c r="C239" s="62" t="s">
        <v>101</v>
      </c>
      <c r="D239" s="62" t="s">
        <v>93</v>
      </c>
      <c r="E239" s="62" t="s">
        <v>381</v>
      </c>
      <c r="F239" s="62"/>
      <c r="G239" s="11"/>
      <c r="I239" s="11"/>
      <c r="J239" s="10"/>
      <c r="K239" s="15"/>
      <c r="L239" s="9"/>
      <c r="M239" s="23"/>
      <c r="N239" s="26"/>
      <c r="O239" s="26"/>
      <c r="P239" s="39"/>
      <c r="Q239" s="34"/>
      <c r="R239" s="34"/>
      <c r="S239" s="34"/>
      <c r="T239" s="50"/>
      <c r="U239" s="50"/>
      <c r="V239" s="26"/>
      <c r="W239" s="93"/>
      <c r="X239" s="94"/>
      <c r="Y239" s="118">
        <v>3362.9</v>
      </c>
      <c r="Z239" s="118">
        <v>3362.9</v>
      </c>
      <c r="AA239" s="95"/>
      <c r="AB239" s="105"/>
    </row>
    <row r="240" spans="1:28" ht="60" x14ac:dyDescent="0.25">
      <c r="A240" s="73" t="s">
        <v>28</v>
      </c>
      <c r="B240" s="59" t="s">
        <v>103</v>
      </c>
      <c r="C240" s="62" t="s">
        <v>101</v>
      </c>
      <c r="D240" s="62" t="s">
        <v>93</v>
      </c>
      <c r="E240" s="62" t="s">
        <v>381</v>
      </c>
      <c r="F240" s="62" t="s">
        <v>107</v>
      </c>
      <c r="G240" s="11"/>
      <c r="I240" s="11"/>
      <c r="J240" s="10"/>
      <c r="K240" s="15"/>
      <c r="L240" s="9"/>
      <c r="M240" s="23"/>
      <c r="N240" s="26"/>
      <c r="O240" s="26"/>
      <c r="P240" s="39"/>
      <c r="Q240" s="34"/>
      <c r="R240" s="34"/>
      <c r="S240" s="34"/>
      <c r="T240" s="50"/>
      <c r="U240" s="50"/>
      <c r="V240" s="26"/>
      <c r="W240" s="93"/>
      <c r="X240" s="94"/>
      <c r="Y240" s="118">
        <v>3362.9</v>
      </c>
      <c r="Z240" s="118">
        <v>3362.9</v>
      </c>
      <c r="AA240" s="95"/>
      <c r="AB240" s="105"/>
    </row>
    <row r="241" spans="1:28" ht="75" x14ac:dyDescent="0.25">
      <c r="A241" s="74" t="s">
        <v>375</v>
      </c>
      <c r="B241" s="59" t="s">
        <v>103</v>
      </c>
      <c r="C241" s="62" t="s">
        <v>101</v>
      </c>
      <c r="D241" s="62" t="s">
        <v>93</v>
      </c>
      <c r="E241" s="62" t="s">
        <v>373</v>
      </c>
      <c r="F241" s="62"/>
      <c r="G241" s="11"/>
      <c r="I241" s="11"/>
      <c r="J241" s="10"/>
      <c r="K241" s="15"/>
      <c r="L241" s="9"/>
      <c r="M241" s="23"/>
      <c r="N241" s="26"/>
      <c r="O241" s="26"/>
      <c r="P241" s="39"/>
      <c r="Q241" s="34"/>
      <c r="R241" s="34"/>
      <c r="S241" s="34"/>
      <c r="T241" s="50"/>
      <c r="U241" s="50"/>
      <c r="V241" s="26"/>
      <c r="W241" s="93"/>
      <c r="X241" s="94"/>
      <c r="Y241" s="109">
        <v>8496.2999999999993</v>
      </c>
      <c r="Z241" s="5">
        <f t="shared" si="31"/>
        <v>8496.2999999999993</v>
      </c>
      <c r="AA241" s="95"/>
      <c r="AB241" s="105"/>
    </row>
    <row r="242" spans="1:28" ht="60" x14ac:dyDescent="0.25">
      <c r="A242" s="73" t="s">
        <v>28</v>
      </c>
      <c r="B242" s="59" t="s">
        <v>103</v>
      </c>
      <c r="C242" s="62" t="s">
        <v>101</v>
      </c>
      <c r="D242" s="62" t="s">
        <v>93</v>
      </c>
      <c r="E242" s="62" t="s">
        <v>373</v>
      </c>
      <c r="F242" s="62" t="s">
        <v>107</v>
      </c>
      <c r="G242" s="11"/>
      <c r="I242" s="11"/>
      <c r="J242" s="10"/>
      <c r="K242" s="15"/>
      <c r="L242" s="9"/>
      <c r="M242" s="23"/>
      <c r="N242" s="26"/>
      <c r="O242" s="26"/>
      <c r="P242" s="39"/>
      <c r="Q242" s="34"/>
      <c r="R242" s="34"/>
      <c r="S242" s="34"/>
      <c r="T242" s="50"/>
      <c r="U242" s="50"/>
      <c r="V242" s="26"/>
      <c r="W242" s="93"/>
      <c r="X242" s="94"/>
      <c r="Y242" s="109">
        <v>8496.2999999999993</v>
      </c>
      <c r="Z242" s="5">
        <f t="shared" si="31"/>
        <v>8496.2999999999993</v>
      </c>
      <c r="AA242" s="95"/>
      <c r="AB242" s="105"/>
    </row>
    <row r="243" spans="1:28" ht="90" x14ac:dyDescent="0.25">
      <c r="A243" s="74" t="s">
        <v>376</v>
      </c>
      <c r="B243" s="59" t="s">
        <v>103</v>
      </c>
      <c r="C243" s="62" t="s">
        <v>101</v>
      </c>
      <c r="D243" s="62" t="s">
        <v>93</v>
      </c>
      <c r="E243" s="62" t="s">
        <v>374</v>
      </c>
      <c r="F243" s="62"/>
      <c r="G243" s="11"/>
      <c r="I243" s="11"/>
      <c r="J243" s="10"/>
      <c r="K243" s="15"/>
      <c r="L243" s="9"/>
      <c r="M243" s="23"/>
      <c r="N243" s="26"/>
      <c r="O243" s="26"/>
      <c r="P243" s="39"/>
      <c r="Q243" s="34"/>
      <c r="R243" s="34"/>
      <c r="S243" s="34"/>
      <c r="T243" s="50"/>
      <c r="U243" s="50"/>
      <c r="V243" s="26"/>
      <c r="W243" s="93"/>
      <c r="X243" s="94"/>
      <c r="Y243" s="109">
        <v>33005.4</v>
      </c>
      <c r="Z243" s="5">
        <f t="shared" si="31"/>
        <v>33005.4</v>
      </c>
      <c r="AA243" s="95"/>
      <c r="AB243" s="105"/>
    </row>
    <row r="244" spans="1:28" ht="60" x14ac:dyDescent="0.25">
      <c r="A244" s="73" t="s">
        <v>28</v>
      </c>
      <c r="B244" s="59" t="s">
        <v>103</v>
      </c>
      <c r="C244" s="62" t="s">
        <v>101</v>
      </c>
      <c r="D244" s="62" t="s">
        <v>93</v>
      </c>
      <c r="E244" s="62" t="s">
        <v>374</v>
      </c>
      <c r="F244" s="62" t="s">
        <v>107</v>
      </c>
      <c r="G244" s="11"/>
      <c r="I244" s="11"/>
      <c r="J244" s="10"/>
      <c r="K244" s="15"/>
      <c r="L244" s="9"/>
      <c r="M244" s="23"/>
      <c r="N244" s="26"/>
      <c r="O244" s="26"/>
      <c r="P244" s="39"/>
      <c r="Q244" s="34"/>
      <c r="R244" s="34"/>
      <c r="S244" s="34"/>
      <c r="T244" s="50"/>
      <c r="U244" s="50"/>
      <c r="V244" s="26"/>
      <c r="W244" s="93"/>
      <c r="X244" s="94"/>
      <c r="Y244" s="109">
        <v>33005.4</v>
      </c>
      <c r="Z244" s="5">
        <f t="shared" si="31"/>
        <v>33005.4</v>
      </c>
      <c r="AA244" s="95"/>
      <c r="AB244" s="105"/>
    </row>
    <row r="245" spans="1:28" ht="105" x14ac:dyDescent="0.25">
      <c r="A245" s="83" t="s">
        <v>130</v>
      </c>
      <c r="B245" s="59" t="s">
        <v>103</v>
      </c>
      <c r="C245" s="62" t="s">
        <v>101</v>
      </c>
      <c r="D245" s="62" t="s">
        <v>93</v>
      </c>
      <c r="E245" s="62" t="s">
        <v>202</v>
      </c>
      <c r="F245" s="62"/>
      <c r="G245" s="10">
        <v>75.8</v>
      </c>
      <c r="I245" s="11">
        <f t="shared" si="32"/>
        <v>75.8</v>
      </c>
      <c r="J245" s="9"/>
      <c r="K245" s="15"/>
      <c r="L245" s="9"/>
      <c r="M245" s="23">
        <f t="shared" si="33"/>
        <v>0</v>
      </c>
      <c r="N245" s="26">
        <v>75.8</v>
      </c>
      <c r="O245" s="26">
        <v>75.8</v>
      </c>
      <c r="P245" s="39">
        <f t="shared" si="34"/>
        <v>0</v>
      </c>
      <c r="Q245" s="34"/>
      <c r="R245" s="34"/>
      <c r="S245" s="34"/>
      <c r="T245" s="50">
        <v>94.1</v>
      </c>
      <c r="U245" s="50"/>
      <c r="V245" s="26">
        <f t="shared" si="30"/>
        <v>94.1</v>
      </c>
      <c r="W245" s="93">
        <v>94.1</v>
      </c>
      <c r="X245" s="94"/>
      <c r="Y245" s="109"/>
      <c r="Z245" s="5">
        <f t="shared" si="31"/>
        <v>94.1</v>
      </c>
      <c r="AA245" s="95">
        <f>W245+X245</f>
        <v>94.1</v>
      </c>
      <c r="AB245" s="105"/>
    </row>
    <row r="246" spans="1:28" ht="60" x14ac:dyDescent="0.25">
      <c r="A246" s="73" t="s">
        <v>28</v>
      </c>
      <c r="B246" s="59" t="s">
        <v>103</v>
      </c>
      <c r="C246" s="62" t="s">
        <v>101</v>
      </c>
      <c r="D246" s="62" t="s">
        <v>93</v>
      </c>
      <c r="E246" s="62" t="s">
        <v>202</v>
      </c>
      <c r="F246" s="62" t="s">
        <v>107</v>
      </c>
      <c r="G246" s="10">
        <v>75.8</v>
      </c>
      <c r="I246" s="11">
        <f t="shared" si="32"/>
        <v>75.8</v>
      </c>
      <c r="J246" s="9"/>
      <c r="K246" s="15"/>
      <c r="L246" s="9"/>
      <c r="M246" s="23">
        <f t="shared" si="33"/>
        <v>0</v>
      </c>
      <c r="N246" s="26">
        <v>75.8</v>
      </c>
      <c r="O246" s="26">
        <v>75.8</v>
      </c>
      <c r="P246" s="39">
        <f t="shared" si="34"/>
        <v>0</v>
      </c>
      <c r="Q246" s="34"/>
      <c r="R246" s="34"/>
      <c r="S246" s="34"/>
      <c r="T246" s="50">
        <v>94.1</v>
      </c>
      <c r="U246" s="50"/>
      <c r="V246" s="26">
        <f t="shared" si="30"/>
        <v>94.1</v>
      </c>
      <c r="W246" s="93">
        <v>94.1</v>
      </c>
      <c r="X246" s="94"/>
      <c r="Y246" s="109"/>
      <c r="Z246" s="5">
        <f t="shared" si="31"/>
        <v>94.1</v>
      </c>
      <c r="AA246" s="95">
        <f>W246+X246</f>
        <v>94.1</v>
      </c>
      <c r="AB246" s="105"/>
    </row>
    <row r="247" spans="1:28" ht="45" x14ac:dyDescent="0.25">
      <c r="A247" s="74" t="s">
        <v>27</v>
      </c>
      <c r="B247" s="59">
        <v>925</v>
      </c>
      <c r="C247" s="62" t="s">
        <v>101</v>
      </c>
      <c r="D247" s="62" t="s">
        <v>93</v>
      </c>
      <c r="E247" s="62" t="s">
        <v>203</v>
      </c>
      <c r="F247" s="62"/>
      <c r="G247" s="10">
        <v>80807.899999999994</v>
      </c>
      <c r="I247" s="11">
        <f t="shared" si="32"/>
        <v>80807.899999999994</v>
      </c>
      <c r="J247" s="9"/>
      <c r="K247" s="15">
        <v>-1471.8</v>
      </c>
      <c r="L247" s="9"/>
      <c r="M247" s="23">
        <f t="shared" si="33"/>
        <v>-1471.8</v>
      </c>
      <c r="N247" s="26">
        <v>79336.100000000006</v>
      </c>
      <c r="O247" s="26">
        <v>77353.899999999994</v>
      </c>
      <c r="P247" s="39">
        <f t="shared" si="34"/>
        <v>-1982.2000000000116</v>
      </c>
      <c r="Q247" s="34"/>
      <c r="R247" s="34"/>
      <c r="S247" s="34">
        <v>7808.7</v>
      </c>
      <c r="T247" s="50">
        <v>79729.3</v>
      </c>
      <c r="U247" s="50">
        <v>-190</v>
      </c>
      <c r="V247" s="26">
        <f t="shared" si="30"/>
        <v>79539.3</v>
      </c>
      <c r="W247" s="93">
        <v>79729.3</v>
      </c>
      <c r="X247" s="94">
        <v>-140.69999999999999</v>
      </c>
      <c r="Y247" s="109">
        <v>-13128.9</v>
      </c>
      <c r="Z247" s="5">
        <f t="shared" si="31"/>
        <v>66410.400000000009</v>
      </c>
      <c r="AA247" s="95">
        <f>W247+X247</f>
        <v>79588.600000000006</v>
      </c>
      <c r="AB247" s="105"/>
    </row>
    <row r="248" spans="1:28" ht="60" x14ac:dyDescent="0.25">
      <c r="A248" s="73" t="s">
        <v>28</v>
      </c>
      <c r="B248" s="59">
        <v>925</v>
      </c>
      <c r="C248" s="62" t="s">
        <v>101</v>
      </c>
      <c r="D248" s="62" t="s">
        <v>93</v>
      </c>
      <c r="E248" s="62" t="s">
        <v>203</v>
      </c>
      <c r="F248" s="62">
        <v>600</v>
      </c>
      <c r="G248" s="5">
        <v>80807.899999999994</v>
      </c>
      <c r="I248" s="11">
        <f t="shared" si="32"/>
        <v>80807.899999999994</v>
      </c>
      <c r="J248" s="9"/>
      <c r="K248" s="15">
        <v>-1471.8</v>
      </c>
      <c r="L248" s="9"/>
      <c r="M248" s="23">
        <f t="shared" si="33"/>
        <v>-1471.8</v>
      </c>
      <c r="N248" s="26">
        <v>79336.100000000006</v>
      </c>
      <c r="O248" s="26">
        <v>77353.899999999994</v>
      </c>
      <c r="P248" s="39">
        <f t="shared" si="34"/>
        <v>-1982.2000000000116</v>
      </c>
      <c r="Q248" s="34"/>
      <c r="R248" s="34"/>
      <c r="S248" s="34">
        <v>7808.7</v>
      </c>
      <c r="T248" s="50">
        <v>79729.3</v>
      </c>
      <c r="U248" s="50">
        <v>-190</v>
      </c>
      <c r="V248" s="26">
        <f t="shared" si="30"/>
        <v>79539.3</v>
      </c>
      <c r="W248" s="93">
        <v>79729.3</v>
      </c>
      <c r="X248" s="94">
        <v>-140.69999999999999</v>
      </c>
      <c r="Y248" s="109">
        <v>-13128.9</v>
      </c>
      <c r="Z248" s="5">
        <f t="shared" si="31"/>
        <v>66410.400000000009</v>
      </c>
      <c r="AA248" s="95">
        <f>W248+X248</f>
        <v>79588.600000000006</v>
      </c>
      <c r="AB248" s="105"/>
    </row>
    <row r="249" spans="1:28" ht="93.75" customHeight="1" x14ac:dyDescent="0.25">
      <c r="A249" s="73" t="s">
        <v>372</v>
      </c>
      <c r="B249" s="59">
        <v>925</v>
      </c>
      <c r="C249" s="62" t="s">
        <v>101</v>
      </c>
      <c r="D249" s="62" t="s">
        <v>93</v>
      </c>
      <c r="E249" s="62" t="s">
        <v>371</v>
      </c>
      <c r="F249" s="62"/>
      <c r="G249" s="5"/>
      <c r="I249" s="11"/>
      <c r="J249" s="9"/>
      <c r="K249" s="15"/>
      <c r="L249" s="9"/>
      <c r="M249" s="23"/>
      <c r="N249" s="26"/>
      <c r="O249" s="26"/>
      <c r="P249" s="39"/>
      <c r="Q249" s="34"/>
      <c r="R249" s="34"/>
      <c r="S249" s="34"/>
      <c r="T249" s="50"/>
      <c r="U249" s="50"/>
      <c r="V249" s="26">
        <v>26795.200000000001</v>
      </c>
      <c r="W249" s="102"/>
      <c r="X249" s="103"/>
      <c r="Y249" s="110"/>
      <c r="Z249" s="5">
        <f t="shared" si="31"/>
        <v>26795.200000000001</v>
      </c>
      <c r="AA249" s="95">
        <v>26795.200000000001</v>
      </c>
      <c r="AB249" s="105"/>
    </row>
    <row r="250" spans="1:28" ht="60" x14ac:dyDescent="0.25">
      <c r="A250" s="73" t="s">
        <v>28</v>
      </c>
      <c r="B250" s="59">
        <v>925</v>
      </c>
      <c r="C250" s="62" t="s">
        <v>101</v>
      </c>
      <c r="D250" s="62" t="s">
        <v>93</v>
      </c>
      <c r="E250" s="62" t="s">
        <v>371</v>
      </c>
      <c r="F250" s="62" t="s">
        <v>107</v>
      </c>
      <c r="G250" s="5"/>
      <c r="I250" s="11"/>
      <c r="J250" s="9"/>
      <c r="K250" s="15"/>
      <c r="L250" s="9"/>
      <c r="M250" s="23"/>
      <c r="N250" s="26"/>
      <c r="O250" s="26"/>
      <c r="P250" s="39"/>
      <c r="Q250" s="34"/>
      <c r="R250" s="34"/>
      <c r="S250" s="34"/>
      <c r="T250" s="50"/>
      <c r="U250" s="50"/>
      <c r="V250" s="26">
        <v>26795.200000000001</v>
      </c>
      <c r="W250" s="102"/>
      <c r="X250" s="103"/>
      <c r="Y250" s="110"/>
      <c r="Z250" s="5">
        <f t="shared" si="31"/>
        <v>26795.200000000001</v>
      </c>
      <c r="AA250" s="95">
        <v>26795.200000000001</v>
      </c>
      <c r="AB250" s="105"/>
    </row>
    <row r="251" spans="1:28" ht="60" x14ac:dyDescent="0.25">
      <c r="A251" s="73" t="s">
        <v>354</v>
      </c>
      <c r="B251" s="59">
        <v>925</v>
      </c>
      <c r="C251" s="62" t="s">
        <v>101</v>
      </c>
      <c r="D251" s="62" t="s">
        <v>93</v>
      </c>
      <c r="E251" s="62" t="s">
        <v>363</v>
      </c>
      <c r="F251" s="62"/>
      <c r="G251" s="5"/>
      <c r="I251" s="11"/>
      <c r="J251" s="9"/>
      <c r="K251" s="15"/>
      <c r="L251" s="9"/>
      <c r="M251" s="23"/>
      <c r="N251" s="26"/>
      <c r="O251" s="26"/>
      <c r="P251" s="39"/>
      <c r="Q251" s="34"/>
      <c r="R251" s="34"/>
      <c r="S251" s="34"/>
      <c r="T251" s="49">
        <v>1368</v>
      </c>
      <c r="U251" s="49">
        <v>1032</v>
      </c>
      <c r="V251" s="26">
        <f t="shared" si="30"/>
        <v>2400</v>
      </c>
      <c r="W251" s="93"/>
      <c r="X251" s="94"/>
      <c r="Y251" s="104"/>
      <c r="Z251" s="5">
        <f t="shared" si="31"/>
        <v>2400</v>
      </c>
      <c r="AA251" s="95">
        <f t="shared" ref="AA251:AA289" si="36">W251+X251</f>
        <v>0</v>
      </c>
      <c r="AB251" s="105"/>
    </row>
    <row r="252" spans="1:28" ht="60" x14ac:dyDescent="0.25">
      <c r="A252" s="73" t="s">
        <v>28</v>
      </c>
      <c r="B252" s="59">
        <v>925</v>
      </c>
      <c r="C252" s="62" t="s">
        <v>101</v>
      </c>
      <c r="D252" s="62" t="s">
        <v>93</v>
      </c>
      <c r="E252" s="62" t="s">
        <v>363</v>
      </c>
      <c r="F252" s="62" t="s">
        <v>107</v>
      </c>
      <c r="G252" s="5"/>
      <c r="I252" s="11"/>
      <c r="J252" s="9"/>
      <c r="K252" s="15"/>
      <c r="L252" s="9"/>
      <c r="M252" s="23"/>
      <c r="N252" s="26"/>
      <c r="O252" s="26"/>
      <c r="P252" s="39"/>
      <c r="Q252" s="34"/>
      <c r="R252" s="34"/>
      <c r="S252" s="34"/>
      <c r="T252" s="49">
        <v>1368</v>
      </c>
      <c r="U252" s="49">
        <v>1032</v>
      </c>
      <c r="V252" s="26">
        <f t="shared" si="30"/>
        <v>2400</v>
      </c>
      <c r="W252" s="93"/>
      <c r="X252" s="94"/>
      <c r="Y252" s="104"/>
      <c r="Z252" s="5">
        <f t="shared" si="31"/>
        <v>2400</v>
      </c>
      <c r="AA252" s="95">
        <f t="shared" si="36"/>
        <v>0</v>
      </c>
      <c r="AB252" s="105"/>
    </row>
    <row r="253" spans="1:28" ht="155.25" customHeight="1" x14ac:dyDescent="0.25">
      <c r="A253" s="73" t="s">
        <v>357</v>
      </c>
      <c r="B253" s="59" t="s">
        <v>103</v>
      </c>
      <c r="C253" s="62" t="s">
        <v>101</v>
      </c>
      <c r="D253" s="62" t="s">
        <v>93</v>
      </c>
      <c r="E253" s="62" t="s">
        <v>362</v>
      </c>
      <c r="F253" s="62"/>
      <c r="G253" s="5"/>
      <c r="I253" s="11"/>
      <c r="J253" s="9"/>
      <c r="K253" s="15"/>
      <c r="L253" s="9"/>
      <c r="M253" s="23"/>
      <c r="N253" s="26"/>
      <c r="O253" s="26"/>
      <c r="P253" s="39"/>
      <c r="Q253" s="34"/>
      <c r="R253" s="34"/>
      <c r="S253" s="34"/>
      <c r="T253" s="49"/>
      <c r="U253" s="49">
        <v>2348</v>
      </c>
      <c r="V253" s="26">
        <f t="shared" si="30"/>
        <v>2348</v>
      </c>
      <c r="W253" s="93"/>
      <c r="X253" s="94">
        <v>3517.5</v>
      </c>
      <c r="Y253" s="104"/>
      <c r="Z253" s="5">
        <f t="shared" si="31"/>
        <v>2348</v>
      </c>
      <c r="AA253" s="95">
        <f t="shared" si="36"/>
        <v>3517.5</v>
      </c>
      <c r="AB253" s="105"/>
    </row>
    <row r="254" spans="1:28" ht="60" x14ac:dyDescent="0.25">
      <c r="A254" s="73" t="s">
        <v>28</v>
      </c>
      <c r="B254" s="59" t="s">
        <v>103</v>
      </c>
      <c r="C254" s="62" t="s">
        <v>101</v>
      </c>
      <c r="D254" s="62" t="s">
        <v>93</v>
      </c>
      <c r="E254" s="62" t="s">
        <v>362</v>
      </c>
      <c r="F254" s="62" t="s">
        <v>107</v>
      </c>
      <c r="G254" s="5"/>
      <c r="I254" s="11"/>
      <c r="J254" s="9"/>
      <c r="K254" s="15"/>
      <c r="L254" s="9"/>
      <c r="M254" s="23"/>
      <c r="N254" s="26"/>
      <c r="O254" s="26"/>
      <c r="P254" s="39"/>
      <c r="Q254" s="34"/>
      <c r="R254" s="34"/>
      <c r="S254" s="34"/>
      <c r="T254" s="49"/>
      <c r="U254" s="49">
        <v>2348</v>
      </c>
      <c r="V254" s="26">
        <f t="shared" si="30"/>
        <v>2348</v>
      </c>
      <c r="W254" s="93"/>
      <c r="X254" s="94">
        <v>3517.5</v>
      </c>
      <c r="Y254" s="104"/>
      <c r="Z254" s="5">
        <f t="shared" si="31"/>
        <v>2348</v>
      </c>
      <c r="AA254" s="95">
        <f t="shared" si="36"/>
        <v>3517.5</v>
      </c>
      <c r="AB254" s="105"/>
    </row>
    <row r="255" spans="1:28" ht="225" x14ac:dyDescent="0.25">
      <c r="A255" s="74" t="s">
        <v>69</v>
      </c>
      <c r="B255" s="59">
        <v>925</v>
      </c>
      <c r="C255" s="62" t="s">
        <v>101</v>
      </c>
      <c r="D255" s="62" t="s">
        <v>93</v>
      </c>
      <c r="E255" s="62" t="s">
        <v>239</v>
      </c>
      <c r="F255" s="62"/>
      <c r="G255" s="10">
        <v>7413.5</v>
      </c>
      <c r="I255" s="11">
        <f>SUM(G255:H255)</f>
        <v>7413.5</v>
      </c>
      <c r="J255" s="9"/>
      <c r="K255" s="15"/>
      <c r="L255" s="9"/>
      <c r="M255" s="23">
        <f>J255+K255+L255</f>
        <v>0</v>
      </c>
      <c r="N255" s="26">
        <v>7413.5</v>
      </c>
      <c r="O255" s="26">
        <v>7413.5</v>
      </c>
      <c r="P255" s="39">
        <f>O255-N255</f>
        <v>0</v>
      </c>
      <c r="Q255" s="34"/>
      <c r="R255" s="34"/>
      <c r="S255" s="34"/>
      <c r="T255" s="50">
        <v>7962.8</v>
      </c>
      <c r="U255" s="50"/>
      <c r="V255" s="26">
        <f t="shared" si="30"/>
        <v>7962.8</v>
      </c>
      <c r="W255" s="93">
        <v>8279.5</v>
      </c>
      <c r="X255" s="94"/>
      <c r="Y255" s="104"/>
      <c r="Z255" s="5">
        <f t="shared" si="31"/>
        <v>7962.8</v>
      </c>
      <c r="AA255" s="95">
        <f t="shared" si="36"/>
        <v>8279.5</v>
      </c>
      <c r="AB255" s="105"/>
    </row>
    <row r="256" spans="1:28" ht="30" x14ac:dyDescent="0.25">
      <c r="A256" s="73" t="s">
        <v>70</v>
      </c>
      <c r="B256" s="59">
        <v>925</v>
      </c>
      <c r="C256" s="62" t="s">
        <v>101</v>
      </c>
      <c r="D256" s="62" t="s">
        <v>93</v>
      </c>
      <c r="E256" s="62" t="s">
        <v>239</v>
      </c>
      <c r="F256" s="62">
        <v>600</v>
      </c>
      <c r="G256" s="5">
        <v>7413.5</v>
      </c>
      <c r="I256" s="11">
        <f>SUM(G256:H256)</f>
        <v>7413.5</v>
      </c>
      <c r="J256" s="9"/>
      <c r="K256" s="15"/>
      <c r="L256" s="9"/>
      <c r="M256" s="23">
        <f>J256+K256+L256</f>
        <v>0</v>
      </c>
      <c r="N256" s="26">
        <v>7413.5</v>
      </c>
      <c r="O256" s="26">
        <v>7413.5</v>
      </c>
      <c r="P256" s="39">
        <f>O256-N256</f>
        <v>0</v>
      </c>
      <c r="Q256" s="34"/>
      <c r="R256" s="34"/>
      <c r="S256" s="34"/>
      <c r="T256" s="50">
        <v>7962.8</v>
      </c>
      <c r="U256" s="50"/>
      <c r="V256" s="26">
        <f t="shared" si="30"/>
        <v>7962.8</v>
      </c>
      <c r="W256" s="93">
        <v>8279.5</v>
      </c>
      <c r="X256" s="94"/>
      <c r="Y256" s="104"/>
      <c r="Z256" s="5">
        <f t="shared" si="31"/>
        <v>7962.8</v>
      </c>
      <c r="AA256" s="95">
        <f t="shared" si="36"/>
        <v>8279.5</v>
      </c>
      <c r="AB256" s="105"/>
    </row>
    <row r="257" spans="1:28" ht="135" x14ac:dyDescent="0.25">
      <c r="A257" s="79" t="s">
        <v>242</v>
      </c>
      <c r="B257" s="59">
        <v>925</v>
      </c>
      <c r="C257" s="62" t="s">
        <v>101</v>
      </c>
      <c r="D257" s="62" t="s">
        <v>93</v>
      </c>
      <c r="E257" s="62" t="s">
        <v>243</v>
      </c>
      <c r="F257" s="62"/>
      <c r="G257" s="10">
        <v>319721.7</v>
      </c>
      <c r="I257" s="11">
        <f>SUM(G257:H257)</f>
        <v>319721.7</v>
      </c>
      <c r="J257" s="10">
        <v>5218.3999999999996</v>
      </c>
      <c r="K257" s="15">
        <v>-4802.1000000000004</v>
      </c>
      <c r="L257" s="9"/>
      <c r="M257" s="23">
        <f>J257+K257+L257</f>
        <v>416.29999999999927</v>
      </c>
      <c r="N257" s="26">
        <v>320138</v>
      </c>
      <c r="O257" s="26">
        <v>320138</v>
      </c>
      <c r="P257" s="39">
        <f>O257-N257</f>
        <v>0</v>
      </c>
      <c r="Q257" s="34"/>
      <c r="R257" s="34">
        <v>3345.3</v>
      </c>
      <c r="S257" s="34"/>
      <c r="T257" s="50">
        <v>345871.6</v>
      </c>
      <c r="U257" s="50"/>
      <c r="V257" s="26">
        <f t="shared" si="30"/>
        <v>345871.6</v>
      </c>
      <c r="W257" s="93">
        <v>345871.6</v>
      </c>
      <c r="X257" s="94"/>
      <c r="Y257" s="104"/>
      <c r="Z257" s="5">
        <f t="shared" si="31"/>
        <v>345871.6</v>
      </c>
      <c r="AA257" s="95">
        <f t="shared" si="36"/>
        <v>345871.6</v>
      </c>
      <c r="AB257" s="105"/>
    </row>
    <row r="258" spans="1:28" ht="60" x14ac:dyDescent="0.25">
      <c r="A258" s="73" t="s">
        <v>28</v>
      </c>
      <c r="B258" s="59">
        <v>925</v>
      </c>
      <c r="C258" s="62" t="s">
        <v>101</v>
      </c>
      <c r="D258" s="62" t="s">
        <v>93</v>
      </c>
      <c r="E258" s="62" t="s">
        <v>243</v>
      </c>
      <c r="F258" s="62">
        <v>600</v>
      </c>
      <c r="G258" s="5">
        <v>319721.7</v>
      </c>
      <c r="I258" s="11">
        <f>SUM(G258:H258)</f>
        <v>319721.7</v>
      </c>
      <c r="J258" s="10">
        <v>5218.3999999999996</v>
      </c>
      <c r="K258" s="15">
        <v>-4802.1000000000004</v>
      </c>
      <c r="L258" s="9"/>
      <c r="M258" s="23">
        <f>J258+K258+L258</f>
        <v>416.29999999999927</v>
      </c>
      <c r="N258" s="26">
        <v>320138</v>
      </c>
      <c r="O258" s="26">
        <v>320138</v>
      </c>
      <c r="P258" s="39">
        <f>O258-N258</f>
        <v>0</v>
      </c>
      <c r="Q258" s="34"/>
      <c r="R258" s="34">
        <v>3345.3</v>
      </c>
      <c r="S258" s="34"/>
      <c r="T258" s="50">
        <v>345871.6</v>
      </c>
      <c r="U258" s="50"/>
      <c r="V258" s="26">
        <f t="shared" si="30"/>
        <v>345871.6</v>
      </c>
      <c r="W258" s="93">
        <v>345871.6</v>
      </c>
      <c r="X258" s="94"/>
      <c r="Y258" s="104"/>
      <c r="Z258" s="5">
        <f t="shared" si="31"/>
        <v>345871.6</v>
      </c>
      <c r="AA258" s="95">
        <f t="shared" si="36"/>
        <v>345871.6</v>
      </c>
      <c r="AB258" s="105"/>
    </row>
    <row r="259" spans="1:28" ht="120" x14ac:dyDescent="0.25">
      <c r="A259" s="73" t="s">
        <v>337</v>
      </c>
      <c r="B259" s="59" t="s">
        <v>103</v>
      </c>
      <c r="C259" s="62" t="s">
        <v>101</v>
      </c>
      <c r="D259" s="62" t="s">
        <v>93</v>
      </c>
      <c r="E259" s="62" t="s">
        <v>230</v>
      </c>
      <c r="F259" s="62"/>
      <c r="G259" s="5"/>
      <c r="I259" s="11"/>
      <c r="J259" s="9"/>
      <c r="K259" s="15"/>
      <c r="L259" s="9"/>
      <c r="M259" s="23"/>
      <c r="N259" s="26"/>
      <c r="O259" s="26"/>
      <c r="P259" s="39"/>
      <c r="Q259" s="34"/>
      <c r="R259" s="34"/>
      <c r="S259" s="34"/>
      <c r="T259" s="50">
        <v>1721.6</v>
      </c>
      <c r="U259" s="50"/>
      <c r="V259" s="26">
        <f t="shared" si="30"/>
        <v>1721.6</v>
      </c>
      <c r="W259" s="93">
        <v>1790.6</v>
      </c>
      <c r="X259" s="94"/>
      <c r="Y259" s="104"/>
      <c r="Z259" s="5">
        <f t="shared" si="31"/>
        <v>1721.6</v>
      </c>
      <c r="AA259" s="95">
        <f t="shared" si="36"/>
        <v>1790.6</v>
      </c>
      <c r="AB259" s="105"/>
    </row>
    <row r="260" spans="1:28" ht="60" x14ac:dyDescent="0.25">
      <c r="A260" s="73" t="s">
        <v>28</v>
      </c>
      <c r="B260" s="59" t="s">
        <v>103</v>
      </c>
      <c r="C260" s="62" t="s">
        <v>101</v>
      </c>
      <c r="D260" s="62" t="s">
        <v>93</v>
      </c>
      <c r="E260" s="62" t="s">
        <v>230</v>
      </c>
      <c r="F260" s="62" t="s">
        <v>107</v>
      </c>
      <c r="G260" s="5"/>
      <c r="I260" s="11"/>
      <c r="J260" s="9"/>
      <c r="K260" s="15"/>
      <c r="L260" s="9"/>
      <c r="M260" s="23"/>
      <c r="N260" s="26"/>
      <c r="O260" s="26"/>
      <c r="P260" s="39"/>
      <c r="Q260" s="34"/>
      <c r="R260" s="34"/>
      <c r="S260" s="34"/>
      <c r="T260" s="50">
        <v>1721.6</v>
      </c>
      <c r="U260" s="50"/>
      <c r="V260" s="26">
        <f t="shared" si="30"/>
        <v>1721.6</v>
      </c>
      <c r="W260" s="93">
        <v>1790.6</v>
      </c>
      <c r="X260" s="94"/>
      <c r="Y260" s="104"/>
      <c r="Z260" s="5">
        <f t="shared" si="31"/>
        <v>1721.6</v>
      </c>
      <c r="AA260" s="95">
        <f t="shared" si="36"/>
        <v>1790.6</v>
      </c>
      <c r="AB260" s="105"/>
    </row>
    <row r="261" spans="1:28" ht="135" x14ac:dyDescent="0.25">
      <c r="A261" s="73" t="s">
        <v>341</v>
      </c>
      <c r="B261" s="59">
        <v>925</v>
      </c>
      <c r="C261" s="62" t="s">
        <v>101</v>
      </c>
      <c r="D261" s="62" t="s">
        <v>93</v>
      </c>
      <c r="E261" s="62" t="s">
        <v>262</v>
      </c>
      <c r="F261" s="62"/>
      <c r="G261" s="10"/>
      <c r="I261" s="11"/>
      <c r="J261" s="9"/>
      <c r="K261" s="20">
        <v>65.900000000000006</v>
      </c>
      <c r="L261" s="9"/>
      <c r="M261" s="23">
        <f t="shared" ref="M261:M269" si="37">J261+K261+L261</f>
        <v>65.900000000000006</v>
      </c>
      <c r="N261" s="26">
        <v>65.900000000000006</v>
      </c>
      <c r="O261" s="26">
        <v>65.900000000000006</v>
      </c>
      <c r="P261" s="39">
        <f t="shared" ref="P261:P269" si="38">O261-N261</f>
        <v>0</v>
      </c>
      <c r="Q261" s="34"/>
      <c r="R261" s="34"/>
      <c r="S261" s="34"/>
      <c r="T261" s="50">
        <v>1812.5</v>
      </c>
      <c r="U261" s="50"/>
      <c r="V261" s="26">
        <f t="shared" si="30"/>
        <v>1812.5</v>
      </c>
      <c r="W261" s="93">
        <v>1812.5</v>
      </c>
      <c r="X261" s="94"/>
      <c r="Y261" s="104"/>
      <c r="Z261" s="5">
        <f t="shared" si="31"/>
        <v>1812.5</v>
      </c>
      <c r="AA261" s="95">
        <f t="shared" si="36"/>
        <v>1812.5</v>
      </c>
      <c r="AB261" s="105"/>
    </row>
    <row r="262" spans="1:28" ht="60" x14ac:dyDescent="0.25">
      <c r="A262" s="74" t="s">
        <v>256</v>
      </c>
      <c r="B262" s="59">
        <v>925</v>
      </c>
      <c r="C262" s="62" t="s">
        <v>101</v>
      </c>
      <c r="D262" s="62" t="s">
        <v>93</v>
      </c>
      <c r="E262" s="62" t="s">
        <v>262</v>
      </c>
      <c r="F262" s="62" t="s">
        <v>94</v>
      </c>
      <c r="G262" s="10"/>
      <c r="I262" s="11"/>
      <c r="J262" s="9"/>
      <c r="K262" s="20">
        <v>65.900000000000006</v>
      </c>
      <c r="L262" s="9"/>
      <c r="M262" s="23">
        <f t="shared" si="37"/>
        <v>65.900000000000006</v>
      </c>
      <c r="N262" s="26">
        <v>65.900000000000006</v>
      </c>
      <c r="O262" s="26">
        <v>65.900000000000006</v>
      </c>
      <c r="P262" s="39">
        <f t="shared" si="38"/>
        <v>0</v>
      </c>
      <c r="Q262" s="34"/>
      <c r="R262" s="34"/>
      <c r="S262" s="34"/>
      <c r="T262" s="50">
        <v>1812.5</v>
      </c>
      <c r="U262" s="50"/>
      <c r="V262" s="26">
        <f t="shared" si="30"/>
        <v>1812.5</v>
      </c>
      <c r="W262" s="93">
        <v>1812.5</v>
      </c>
      <c r="X262" s="94"/>
      <c r="Y262" s="104"/>
      <c r="Z262" s="5">
        <f t="shared" si="31"/>
        <v>1812.5</v>
      </c>
      <c r="AA262" s="95">
        <f t="shared" si="36"/>
        <v>1812.5</v>
      </c>
      <c r="AB262" s="105"/>
    </row>
    <row r="263" spans="1:28" ht="30" x14ac:dyDescent="0.25">
      <c r="A263" s="73" t="s">
        <v>271</v>
      </c>
      <c r="B263" s="59" t="s">
        <v>103</v>
      </c>
      <c r="C263" s="62" t="s">
        <v>101</v>
      </c>
      <c r="D263" s="62" t="s">
        <v>105</v>
      </c>
      <c r="E263" s="62"/>
      <c r="F263" s="62"/>
      <c r="G263" s="10">
        <v>43482.1</v>
      </c>
      <c r="I263" s="11">
        <f t="shared" ref="I263:I269" si="39">SUM(G263:H263)</f>
        <v>43482.1</v>
      </c>
      <c r="J263" s="9"/>
      <c r="K263" s="15"/>
      <c r="L263" s="9"/>
      <c r="M263" s="23">
        <f t="shared" si="37"/>
        <v>0</v>
      </c>
      <c r="N263" s="26">
        <v>43482.1</v>
      </c>
      <c r="O263" s="26">
        <v>43544.6</v>
      </c>
      <c r="P263" s="39">
        <f t="shared" si="38"/>
        <v>62.5</v>
      </c>
      <c r="Q263" s="34">
        <v>171</v>
      </c>
      <c r="R263" s="34">
        <v>4102.1000000000004</v>
      </c>
      <c r="S263" s="34">
        <v>1359.1</v>
      </c>
      <c r="T263" s="50">
        <v>50823.6</v>
      </c>
      <c r="U263" s="50">
        <v>642.9</v>
      </c>
      <c r="V263" s="26">
        <f t="shared" si="30"/>
        <v>51466.5</v>
      </c>
      <c r="W263" s="96">
        <v>50857</v>
      </c>
      <c r="X263" s="94"/>
      <c r="Y263" s="104"/>
      <c r="Z263" s="5">
        <f t="shared" si="31"/>
        <v>51466.5</v>
      </c>
      <c r="AA263" s="95">
        <f t="shared" si="36"/>
        <v>50857</v>
      </c>
      <c r="AB263" s="105"/>
    </row>
    <row r="264" spans="1:28" ht="60" x14ac:dyDescent="0.25">
      <c r="A264" s="74" t="s">
        <v>118</v>
      </c>
      <c r="B264" s="59">
        <v>925</v>
      </c>
      <c r="C264" s="62" t="s">
        <v>101</v>
      </c>
      <c r="D264" s="62" t="s">
        <v>105</v>
      </c>
      <c r="E264" s="62" t="s">
        <v>200</v>
      </c>
      <c r="F264" s="62"/>
      <c r="G264" s="10">
        <v>43482.1</v>
      </c>
      <c r="I264" s="11">
        <f t="shared" si="39"/>
        <v>43482.1</v>
      </c>
      <c r="J264" s="9"/>
      <c r="K264" s="15"/>
      <c r="L264" s="9"/>
      <c r="M264" s="23">
        <f t="shared" si="37"/>
        <v>0</v>
      </c>
      <c r="N264" s="26">
        <v>43482.1</v>
      </c>
      <c r="O264" s="26">
        <v>43544.6</v>
      </c>
      <c r="P264" s="39">
        <f t="shared" si="38"/>
        <v>62.5</v>
      </c>
      <c r="Q264" s="34">
        <v>171</v>
      </c>
      <c r="R264" s="34">
        <v>4102.1000000000004</v>
      </c>
      <c r="S264" s="34">
        <v>1359.1</v>
      </c>
      <c r="T264" s="50">
        <v>50823.6</v>
      </c>
      <c r="U264" s="50">
        <v>-48.4</v>
      </c>
      <c r="V264" s="26">
        <f t="shared" si="30"/>
        <v>50775.199999999997</v>
      </c>
      <c r="W264" s="96">
        <v>50857</v>
      </c>
      <c r="X264" s="94"/>
      <c r="Y264" s="104"/>
      <c r="Z264" s="5">
        <f t="shared" si="31"/>
        <v>50775.199999999997</v>
      </c>
      <c r="AA264" s="95">
        <f t="shared" si="36"/>
        <v>50857</v>
      </c>
      <c r="AB264" s="105"/>
    </row>
    <row r="265" spans="1:28" ht="45" x14ac:dyDescent="0.25">
      <c r="A265" s="74" t="s">
        <v>129</v>
      </c>
      <c r="B265" s="59">
        <v>925</v>
      </c>
      <c r="C265" s="62" t="s">
        <v>101</v>
      </c>
      <c r="D265" s="62" t="s">
        <v>105</v>
      </c>
      <c r="E265" s="62" t="s">
        <v>201</v>
      </c>
      <c r="F265" s="62"/>
      <c r="G265" s="10">
        <v>43482.1</v>
      </c>
      <c r="I265" s="11">
        <f t="shared" si="39"/>
        <v>43482.1</v>
      </c>
      <c r="J265" s="9"/>
      <c r="K265" s="15"/>
      <c r="L265" s="9"/>
      <c r="M265" s="23">
        <f t="shared" si="37"/>
        <v>0</v>
      </c>
      <c r="N265" s="26">
        <v>43482.1</v>
      </c>
      <c r="O265" s="26">
        <v>43544.6</v>
      </c>
      <c r="P265" s="39">
        <f t="shared" si="38"/>
        <v>62.5</v>
      </c>
      <c r="Q265" s="34">
        <v>171</v>
      </c>
      <c r="R265" s="34">
        <v>4102.1000000000004</v>
      </c>
      <c r="S265" s="34">
        <v>1359.1</v>
      </c>
      <c r="T265" s="50">
        <v>50823.6</v>
      </c>
      <c r="U265" s="50">
        <v>-48.4</v>
      </c>
      <c r="V265" s="26">
        <f t="shared" si="30"/>
        <v>50775.199999999997</v>
      </c>
      <c r="W265" s="96">
        <v>50857</v>
      </c>
      <c r="X265" s="94"/>
      <c r="Y265" s="104"/>
      <c r="Z265" s="5">
        <f t="shared" si="31"/>
        <v>50775.199999999997</v>
      </c>
      <c r="AA265" s="95">
        <f t="shared" si="36"/>
        <v>50857</v>
      </c>
      <c r="AB265" s="105"/>
    </row>
    <row r="266" spans="1:28" ht="45" x14ac:dyDescent="0.25">
      <c r="A266" s="74" t="s">
        <v>27</v>
      </c>
      <c r="B266" s="59">
        <v>925</v>
      </c>
      <c r="C266" s="62" t="s">
        <v>101</v>
      </c>
      <c r="D266" s="62" t="s">
        <v>105</v>
      </c>
      <c r="E266" s="62" t="s">
        <v>203</v>
      </c>
      <c r="F266" s="62"/>
      <c r="G266" s="10">
        <v>42819.6</v>
      </c>
      <c r="I266" s="11">
        <f t="shared" si="39"/>
        <v>42819.6</v>
      </c>
      <c r="J266" s="9"/>
      <c r="K266" s="15"/>
      <c r="L266" s="9"/>
      <c r="M266" s="23">
        <f t="shared" si="37"/>
        <v>0</v>
      </c>
      <c r="N266" s="26">
        <v>42819.6</v>
      </c>
      <c r="O266" s="26">
        <v>42819.6</v>
      </c>
      <c r="P266" s="39">
        <f t="shared" si="38"/>
        <v>0</v>
      </c>
      <c r="Q266" s="34"/>
      <c r="R266" s="34"/>
      <c r="S266" s="34">
        <v>1359.1</v>
      </c>
      <c r="T266" s="50">
        <v>50103.199999999997</v>
      </c>
      <c r="U266" s="50">
        <v>-48.4</v>
      </c>
      <c r="V266" s="26">
        <f t="shared" si="30"/>
        <v>50054.799999999996</v>
      </c>
      <c r="W266" s="93">
        <v>50103.199999999997</v>
      </c>
      <c r="X266" s="94"/>
      <c r="Y266" s="104"/>
      <c r="Z266" s="5">
        <f t="shared" si="31"/>
        <v>50054.799999999996</v>
      </c>
      <c r="AA266" s="95">
        <f t="shared" si="36"/>
        <v>50103.199999999997</v>
      </c>
      <c r="AB266" s="105"/>
    </row>
    <row r="267" spans="1:28" ht="60" x14ac:dyDescent="0.25">
      <c r="A267" s="73" t="s">
        <v>28</v>
      </c>
      <c r="B267" s="59">
        <v>925</v>
      </c>
      <c r="C267" s="62" t="s">
        <v>101</v>
      </c>
      <c r="D267" s="62" t="s">
        <v>105</v>
      </c>
      <c r="E267" s="62" t="s">
        <v>203</v>
      </c>
      <c r="F267" s="62">
        <v>600</v>
      </c>
      <c r="G267" s="5">
        <v>42819.6</v>
      </c>
      <c r="I267" s="11">
        <f t="shared" si="39"/>
        <v>42819.6</v>
      </c>
      <c r="J267" s="9"/>
      <c r="K267" s="15"/>
      <c r="L267" s="9"/>
      <c r="M267" s="23">
        <f t="shared" si="37"/>
        <v>0</v>
      </c>
      <c r="N267" s="26">
        <v>42819.6</v>
      </c>
      <c r="O267" s="26">
        <v>42819.6</v>
      </c>
      <c r="P267" s="39">
        <f t="shared" si="38"/>
        <v>0</v>
      </c>
      <c r="Q267" s="34"/>
      <c r="R267" s="34"/>
      <c r="S267" s="34">
        <v>1359.1</v>
      </c>
      <c r="T267" s="50">
        <v>50103.199999999997</v>
      </c>
      <c r="U267" s="50">
        <v>-48.4</v>
      </c>
      <c r="V267" s="26">
        <f t="shared" si="30"/>
        <v>50054.799999999996</v>
      </c>
      <c r="W267" s="93">
        <v>50103.199999999997</v>
      </c>
      <c r="X267" s="94"/>
      <c r="Y267" s="104"/>
      <c r="Z267" s="5">
        <f t="shared" si="31"/>
        <v>50054.799999999996</v>
      </c>
      <c r="AA267" s="95">
        <f t="shared" si="36"/>
        <v>50103.199999999997</v>
      </c>
      <c r="AB267" s="105"/>
    </row>
    <row r="268" spans="1:28" ht="225" x14ac:dyDescent="0.25">
      <c r="A268" s="83" t="s">
        <v>69</v>
      </c>
      <c r="B268" s="59">
        <v>925</v>
      </c>
      <c r="C268" s="62" t="s">
        <v>101</v>
      </c>
      <c r="D268" s="62" t="s">
        <v>105</v>
      </c>
      <c r="E268" s="62" t="s">
        <v>239</v>
      </c>
      <c r="F268" s="62"/>
      <c r="G268" s="10">
        <v>662.5</v>
      </c>
      <c r="I268" s="11">
        <f t="shared" si="39"/>
        <v>662.5</v>
      </c>
      <c r="J268" s="9"/>
      <c r="K268" s="15"/>
      <c r="L268" s="9"/>
      <c r="M268" s="23">
        <f t="shared" si="37"/>
        <v>0</v>
      </c>
      <c r="N268" s="26">
        <v>662.5</v>
      </c>
      <c r="O268" s="26">
        <v>662.5</v>
      </c>
      <c r="P268" s="39">
        <f t="shared" si="38"/>
        <v>0</v>
      </c>
      <c r="Q268" s="34"/>
      <c r="R268" s="34"/>
      <c r="S268" s="34"/>
      <c r="T268" s="50">
        <v>720.4</v>
      </c>
      <c r="U268" s="50"/>
      <c r="V268" s="26">
        <f t="shared" si="30"/>
        <v>720.4</v>
      </c>
      <c r="W268" s="93">
        <v>753.8</v>
      </c>
      <c r="X268" s="94"/>
      <c r="Y268" s="104"/>
      <c r="Z268" s="5">
        <f t="shared" si="31"/>
        <v>720.4</v>
      </c>
      <c r="AA268" s="95">
        <f t="shared" si="36"/>
        <v>753.8</v>
      </c>
      <c r="AB268" s="105"/>
    </row>
    <row r="269" spans="1:28" ht="60" x14ac:dyDescent="0.25">
      <c r="A269" s="73" t="s">
        <v>28</v>
      </c>
      <c r="B269" s="59">
        <v>925</v>
      </c>
      <c r="C269" s="62" t="s">
        <v>101</v>
      </c>
      <c r="D269" s="62" t="s">
        <v>105</v>
      </c>
      <c r="E269" s="62" t="s">
        <v>239</v>
      </c>
      <c r="F269" s="62" t="s">
        <v>107</v>
      </c>
      <c r="G269" s="5">
        <v>662.5</v>
      </c>
      <c r="I269" s="11">
        <f t="shared" si="39"/>
        <v>662.5</v>
      </c>
      <c r="J269" s="9"/>
      <c r="K269" s="15"/>
      <c r="L269" s="9"/>
      <c r="M269" s="23">
        <f t="shared" si="37"/>
        <v>0</v>
      </c>
      <c r="N269" s="26">
        <v>662.5</v>
      </c>
      <c r="O269" s="26">
        <v>662.5</v>
      </c>
      <c r="P269" s="39">
        <f t="shared" si="38"/>
        <v>0</v>
      </c>
      <c r="Q269" s="34"/>
      <c r="R269" s="34"/>
      <c r="S269" s="34"/>
      <c r="T269" s="50">
        <v>720.4</v>
      </c>
      <c r="U269" s="50"/>
      <c r="V269" s="26">
        <f t="shared" si="30"/>
        <v>720.4</v>
      </c>
      <c r="W269" s="93">
        <v>753.8</v>
      </c>
      <c r="X269" s="94"/>
      <c r="Y269" s="104"/>
      <c r="Z269" s="5">
        <f t="shared" si="31"/>
        <v>720.4</v>
      </c>
      <c r="AA269" s="95">
        <f t="shared" si="36"/>
        <v>753.8</v>
      </c>
      <c r="AB269" s="105"/>
    </row>
    <row r="270" spans="1:28" ht="60" x14ac:dyDescent="0.25">
      <c r="A270" s="74" t="s">
        <v>359</v>
      </c>
      <c r="B270" s="59">
        <v>925</v>
      </c>
      <c r="C270" s="62" t="s">
        <v>101</v>
      </c>
      <c r="D270" s="62" t="s">
        <v>105</v>
      </c>
      <c r="E270" s="62" t="s">
        <v>358</v>
      </c>
      <c r="F270" s="62"/>
      <c r="G270" s="5"/>
      <c r="I270" s="11"/>
      <c r="J270" s="9"/>
      <c r="K270" s="15"/>
      <c r="L270" s="9"/>
      <c r="M270" s="23"/>
      <c r="N270" s="26"/>
      <c r="O270" s="26"/>
      <c r="P270" s="39"/>
      <c r="Q270" s="34"/>
      <c r="R270" s="34"/>
      <c r="S270" s="34"/>
      <c r="T270" s="50"/>
      <c r="U270" s="50">
        <v>691.3</v>
      </c>
      <c r="V270" s="26">
        <f t="shared" si="30"/>
        <v>691.3</v>
      </c>
      <c r="W270" s="93"/>
      <c r="X270" s="94"/>
      <c r="Y270" s="104"/>
      <c r="Z270" s="5">
        <f t="shared" si="31"/>
        <v>691.3</v>
      </c>
      <c r="AA270" s="95">
        <f t="shared" si="36"/>
        <v>0</v>
      </c>
      <c r="AB270" s="105"/>
    </row>
    <row r="271" spans="1:28" ht="60" x14ac:dyDescent="0.25">
      <c r="A271" s="73" t="s">
        <v>28</v>
      </c>
      <c r="B271" s="59">
        <v>925</v>
      </c>
      <c r="C271" s="62" t="s">
        <v>101</v>
      </c>
      <c r="D271" s="62" t="s">
        <v>105</v>
      </c>
      <c r="E271" s="62" t="s">
        <v>358</v>
      </c>
      <c r="F271" s="62" t="s">
        <v>107</v>
      </c>
      <c r="G271" s="5"/>
      <c r="I271" s="11"/>
      <c r="J271" s="9"/>
      <c r="K271" s="15"/>
      <c r="L271" s="9"/>
      <c r="M271" s="23"/>
      <c r="N271" s="26"/>
      <c r="O271" s="26"/>
      <c r="P271" s="39"/>
      <c r="Q271" s="34"/>
      <c r="R271" s="34"/>
      <c r="S271" s="34"/>
      <c r="T271" s="50"/>
      <c r="U271" s="50">
        <v>691.3</v>
      </c>
      <c r="V271" s="26">
        <f t="shared" si="30"/>
        <v>691.3</v>
      </c>
      <c r="W271" s="93"/>
      <c r="X271" s="94"/>
      <c r="Y271" s="104"/>
      <c r="Z271" s="5">
        <f t="shared" si="31"/>
        <v>691.3</v>
      </c>
      <c r="AA271" s="95">
        <f t="shared" si="36"/>
        <v>0</v>
      </c>
      <c r="AB271" s="105"/>
    </row>
    <row r="272" spans="1:28" ht="30" x14ac:dyDescent="0.25">
      <c r="A272" s="73" t="s">
        <v>86</v>
      </c>
      <c r="B272" s="59" t="s">
        <v>103</v>
      </c>
      <c r="C272" s="62" t="s">
        <v>101</v>
      </c>
      <c r="D272" s="62" t="s">
        <v>101</v>
      </c>
      <c r="E272" s="62"/>
      <c r="F272" s="62"/>
      <c r="G272" s="10">
        <v>2237.9</v>
      </c>
      <c r="I272" s="11">
        <f t="shared" ref="I272:I287" si="40">SUM(G272:H272)</f>
        <v>2237.9</v>
      </c>
      <c r="J272" s="10">
        <v>2244.6</v>
      </c>
      <c r="K272" s="15"/>
      <c r="L272" s="9"/>
      <c r="M272" s="23">
        <f t="shared" ref="M272:M287" si="41">J272+K272+L272</f>
        <v>2244.6</v>
      </c>
      <c r="N272" s="26">
        <v>4482.5</v>
      </c>
      <c r="O272" s="26">
        <v>4482.5</v>
      </c>
      <c r="P272" s="39">
        <f t="shared" ref="P272:P287" si="42">O272-N272</f>
        <v>0</v>
      </c>
      <c r="Q272" s="34">
        <v>1148.8</v>
      </c>
      <c r="R272" s="34"/>
      <c r="S272" s="34"/>
      <c r="T272" s="50">
        <v>1981.4</v>
      </c>
      <c r="U272" s="50"/>
      <c r="V272" s="26">
        <f t="shared" si="30"/>
        <v>1981.4</v>
      </c>
      <c r="W272" s="93"/>
      <c r="X272" s="94"/>
      <c r="Y272" s="104"/>
      <c r="Z272" s="5">
        <f t="shared" si="31"/>
        <v>1981.4</v>
      </c>
      <c r="AA272" s="95">
        <f t="shared" si="36"/>
        <v>0</v>
      </c>
      <c r="AB272" s="105"/>
    </row>
    <row r="273" spans="1:28" ht="30" x14ac:dyDescent="0.25">
      <c r="A273" s="73" t="s">
        <v>133</v>
      </c>
      <c r="B273" s="59" t="s">
        <v>103</v>
      </c>
      <c r="C273" s="62" t="s">
        <v>101</v>
      </c>
      <c r="D273" s="62" t="s">
        <v>101</v>
      </c>
      <c r="E273" s="62" t="s">
        <v>187</v>
      </c>
      <c r="F273" s="62"/>
      <c r="G273" s="10">
        <v>2237.9</v>
      </c>
      <c r="I273" s="11">
        <f t="shared" si="40"/>
        <v>2237.9</v>
      </c>
      <c r="J273" s="10">
        <v>2244.6</v>
      </c>
      <c r="K273" s="15"/>
      <c r="L273" s="9"/>
      <c r="M273" s="23">
        <f t="shared" si="41"/>
        <v>2244.6</v>
      </c>
      <c r="N273" s="26">
        <v>4482.5</v>
      </c>
      <c r="O273" s="26">
        <v>4482.5</v>
      </c>
      <c r="P273" s="39">
        <f t="shared" si="42"/>
        <v>0</v>
      </c>
      <c r="Q273" s="34">
        <v>1148.8</v>
      </c>
      <c r="R273" s="34"/>
      <c r="S273" s="34"/>
      <c r="T273" s="50">
        <v>1981.4</v>
      </c>
      <c r="U273" s="50"/>
      <c r="V273" s="26">
        <f t="shared" si="30"/>
        <v>1981.4</v>
      </c>
      <c r="W273" s="93"/>
      <c r="X273" s="94"/>
      <c r="Y273" s="104"/>
      <c r="Z273" s="5">
        <f t="shared" si="31"/>
        <v>1981.4</v>
      </c>
      <c r="AA273" s="95">
        <f t="shared" si="36"/>
        <v>0</v>
      </c>
      <c r="AB273" s="105"/>
    </row>
    <row r="274" spans="1:28" ht="45" x14ac:dyDescent="0.25">
      <c r="A274" s="73" t="s">
        <v>134</v>
      </c>
      <c r="B274" s="59" t="s">
        <v>103</v>
      </c>
      <c r="C274" s="62" t="s">
        <v>101</v>
      </c>
      <c r="D274" s="62" t="s">
        <v>101</v>
      </c>
      <c r="E274" s="62" t="s">
        <v>188</v>
      </c>
      <c r="F274" s="62"/>
      <c r="G274" s="10">
        <v>2237.9</v>
      </c>
      <c r="I274" s="11">
        <f t="shared" si="40"/>
        <v>2237.9</v>
      </c>
      <c r="J274" s="10">
        <v>2244.6</v>
      </c>
      <c r="K274" s="15"/>
      <c r="L274" s="9"/>
      <c r="M274" s="23">
        <f t="shared" si="41"/>
        <v>2244.6</v>
      </c>
      <c r="N274" s="26">
        <v>4482.5</v>
      </c>
      <c r="O274" s="26">
        <v>4482.5</v>
      </c>
      <c r="P274" s="39">
        <f t="shared" si="42"/>
        <v>0</v>
      </c>
      <c r="Q274" s="34">
        <v>1148.8</v>
      </c>
      <c r="R274" s="34"/>
      <c r="S274" s="34"/>
      <c r="T274" s="50">
        <v>1981.4</v>
      </c>
      <c r="U274" s="50"/>
      <c r="V274" s="26">
        <f t="shared" si="30"/>
        <v>1981.4</v>
      </c>
      <c r="W274" s="93"/>
      <c r="X274" s="94"/>
      <c r="Y274" s="104"/>
      <c r="Z274" s="5">
        <f t="shared" si="31"/>
        <v>1981.4</v>
      </c>
      <c r="AA274" s="95">
        <f t="shared" si="36"/>
        <v>0</v>
      </c>
      <c r="AB274" s="105"/>
    </row>
    <row r="275" spans="1:28" ht="30" x14ac:dyDescent="0.25">
      <c r="A275" s="73" t="s">
        <v>135</v>
      </c>
      <c r="B275" s="59" t="s">
        <v>103</v>
      </c>
      <c r="C275" s="62" t="s">
        <v>101</v>
      </c>
      <c r="D275" s="62" t="s">
        <v>101</v>
      </c>
      <c r="E275" s="62" t="s">
        <v>189</v>
      </c>
      <c r="F275" s="62"/>
      <c r="G275" s="10">
        <v>2237.9</v>
      </c>
      <c r="I275" s="11">
        <f t="shared" si="40"/>
        <v>2237.9</v>
      </c>
      <c r="J275" s="9"/>
      <c r="K275" s="15"/>
      <c r="L275" s="9"/>
      <c r="M275" s="23">
        <f t="shared" si="41"/>
        <v>0</v>
      </c>
      <c r="N275" s="26">
        <v>2237.9</v>
      </c>
      <c r="O275" s="26">
        <v>2237.9</v>
      </c>
      <c r="P275" s="39">
        <f t="shared" si="42"/>
        <v>0</v>
      </c>
      <c r="Q275" s="34">
        <v>979.8</v>
      </c>
      <c r="R275" s="34"/>
      <c r="S275" s="34"/>
      <c r="T275" s="50">
        <v>1981.4</v>
      </c>
      <c r="U275" s="50"/>
      <c r="V275" s="26">
        <f t="shared" si="30"/>
        <v>1981.4</v>
      </c>
      <c r="W275" s="93"/>
      <c r="X275" s="94"/>
      <c r="Y275" s="104"/>
      <c r="Z275" s="5">
        <f t="shared" si="31"/>
        <v>1981.4</v>
      </c>
      <c r="AA275" s="95">
        <f t="shared" si="36"/>
        <v>0</v>
      </c>
      <c r="AB275" s="105"/>
    </row>
    <row r="276" spans="1:28" ht="60" x14ac:dyDescent="0.25">
      <c r="A276" s="73" t="s">
        <v>28</v>
      </c>
      <c r="B276" s="59" t="s">
        <v>103</v>
      </c>
      <c r="C276" s="62" t="s">
        <v>101</v>
      </c>
      <c r="D276" s="62" t="s">
        <v>101</v>
      </c>
      <c r="E276" s="62" t="s">
        <v>189</v>
      </c>
      <c r="F276" s="62" t="s">
        <v>107</v>
      </c>
      <c r="G276" s="10">
        <v>2237.9</v>
      </c>
      <c r="I276" s="11">
        <f t="shared" si="40"/>
        <v>2237.9</v>
      </c>
      <c r="J276" s="9"/>
      <c r="K276" s="15"/>
      <c r="L276" s="9"/>
      <c r="M276" s="23">
        <f t="shared" si="41"/>
        <v>0</v>
      </c>
      <c r="N276" s="26">
        <v>2237.9</v>
      </c>
      <c r="O276" s="26">
        <v>2237.9</v>
      </c>
      <c r="P276" s="39">
        <f t="shared" si="42"/>
        <v>0</v>
      </c>
      <c r="Q276" s="34">
        <v>979.8</v>
      </c>
      <c r="R276" s="34"/>
      <c r="S276" s="34"/>
      <c r="T276" s="50">
        <v>1981.4</v>
      </c>
      <c r="U276" s="50"/>
      <c r="V276" s="26">
        <f t="shared" si="30"/>
        <v>1981.4</v>
      </c>
      <c r="W276" s="93"/>
      <c r="X276" s="94"/>
      <c r="Y276" s="104"/>
      <c r="Z276" s="5">
        <f t="shared" si="31"/>
        <v>1981.4</v>
      </c>
      <c r="AA276" s="95">
        <f t="shared" si="36"/>
        <v>0</v>
      </c>
      <c r="AB276" s="105"/>
    </row>
    <row r="277" spans="1:28" ht="30" x14ac:dyDescent="0.25">
      <c r="A277" s="73" t="s">
        <v>72</v>
      </c>
      <c r="B277" s="59">
        <v>925</v>
      </c>
      <c r="C277" s="62" t="s">
        <v>101</v>
      </c>
      <c r="D277" s="62" t="s">
        <v>96</v>
      </c>
      <c r="E277" s="62"/>
      <c r="F277" s="62"/>
      <c r="G277" s="10">
        <v>35520.400000000001</v>
      </c>
      <c r="I277" s="11">
        <f t="shared" si="40"/>
        <v>35520.400000000001</v>
      </c>
      <c r="J277" s="9"/>
      <c r="K277" s="19">
        <v>5165.3</v>
      </c>
      <c r="L277" s="9"/>
      <c r="M277" s="23">
        <f t="shared" si="41"/>
        <v>5165.3</v>
      </c>
      <c r="N277" s="26">
        <v>40685.699999999997</v>
      </c>
      <c r="O277" s="26">
        <v>41116.300000000003</v>
      </c>
      <c r="P277" s="39">
        <f t="shared" si="42"/>
        <v>430.60000000000582</v>
      </c>
      <c r="Q277" s="34"/>
      <c r="R277" s="34"/>
      <c r="S277" s="34">
        <v>2992.4</v>
      </c>
      <c r="T277" s="50">
        <v>41626.5</v>
      </c>
      <c r="U277" s="50"/>
      <c r="V277" s="26">
        <f t="shared" si="30"/>
        <v>41626.5</v>
      </c>
      <c r="W277" s="93">
        <v>42546.6</v>
      </c>
      <c r="X277" s="94"/>
      <c r="Y277" s="104"/>
      <c r="Z277" s="5">
        <f t="shared" si="31"/>
        <v>41626.5</v>
      </c>
      <c r="AA277" s="95">
        <f t="shared" si="36"/>
        <v>42546.6</v>
      </c>
      <c r="AB277" s="105"/>
    </row>
    <row r="278" spans="1:28" ht="60" x14ac:dyDescent="0.25">
      <c r="A278" s="74" t="s">
        <v>118</v>
      </c>
      <c r="B278" s="59">
        <v>925</v>
      </c>
      <c r="C278" s="62" t="s">
        <v>101</v>
      </c>
      <c r="D278" s="62" t="s">
        <v>96</v>
      </c>
      <c r="E278" s="62" t="s">
        <v>200</v>
      </c>
      <c r="F278" s="62"/>
      <c r="G278" s="10">
        <v>35520.400000000001</v>
      </c>
      <c r="I278" s="11">
        <f t="shared" si="40"/>
        <v>35520.400000000001</v>
      </c>
      <c r="J278" s="9"/>
      <c r="K278" s="15">
        <v>5165.3</v>
      </c>
      <c r="L278" s="9"/>
      <c r="M278" s="23">
        <f t="shared" si="41"/>
        <v>5165.3</v>
      </c>
      <c r="N278" s="26">
        <v>40685.699999999997</v>
      </c>
      <c r="O278" s="26">
        <v>41116.300000000003</v>
      </c>
      <c r="P278" s="39">
        <f t="shared" si="42"/>
        <v>430.60000000000582</v>
      </c>
      <c r="Q278" s="34"/>
      <c r="R278" s="34"/>
      <c r="S278" s="34">
        <v>2992.4</v>
      </c>
      <c r="T278" s="50">
        <v>41626.5</v>
      </c>
      <c r="U278" s="50"/>
      <c r="V278" s="26">
        <f t="shared" si="30"/>
        <v>41626.5</v>
      </c>
      <c r="W278" s="93">
        <v>42546.6</v>
      </c>
      <c r="X278" s="94"/>
      <c r="Y278" s="104"/>
      <c r="Z278" s="5">
        <f t="shared" si="31"/>
        <v>41626.5</v>
      </c>
      <c r="AA278" s="95">
        <f t="shared" si="36"/>
        <v>42546.6</v>
      </c>
      <c r="AB278" s="105"/>
    </row>
    <row r="279" spans="1:28" ht="75" x14ac:dyDescent="0.25">
      <c r="A279" s="74" t="s">
        <v>131</v>
      </c>
      <c r="B279" s="59">
        <v>925</v>
      </c>
      <c r="C279" s="62" t="s">
        <v>101</v>
      </c>
      <c r="D279" s="62" t="s">
        <v>96</v>
      </c>
      <c r="E279" s="62" t="s">
        <v>204</v>
      </c>
      <c r="F279" s="62"/>
      <c r="G279" s="10">
        <v>35520.400000000001</v>
      </c>
      <c r="I279" s="11">
        <f t="shared" si="40"/>
        <v>35520.400000000001</v>
      </c>
      <c r="J279" s="9"/>
      <c r="K279" s="21" t="e">
        <f>K280+#REF!+K284+#REF!</f>
        <v>#REF!</v>
      </c>
      <c r="L279" s="9"/>
      <c r="M279" s="23" t="e">
        <f t="shared" si="41"/>
        <v>#REF!</v>
      </c>
      <c r="N279" s="26">
        <v>40619.599999999999</v>
      </c>
      <c r="O279" s="26" t="e">
        <f>O280+#REF!+O284+#REF!</f>
        <v>#REF!</v>
      </c>
      <c r="P279" s="39" t="e">
        <f t="shared" si="42"/>
        <v>#REF!</v>
      </c>
      <c r="Q279" s="34"/>
      <c r="R279" s="34"/>
      <c r="S279" s="34">
        <v>2992.4</v>
      </c>
      <c r="T279" s="50">
        <v>41626.5</v>
      </c>
      <c r="U279" s="50"/>
      <c r="V279" s="26">
        <f t="shared" si="30"/>
        <v>41626.5</v>
      </c>
      <c r="W279" s="93">
        <v>42546.6</v>
      </c>
      <c r="X279" s="94"/>
      <c r="Y279" s="104"/>
      <c r="Z279" s="5">
        <f t="shared" si="31"/>
        <v>41626.5</v>
      </c>
      <c r="AA279" s="95">
        <f t="shared" si="36"/>
        <v>42546.6</v>
      </c>
      <c r="AB279" s="105"/>
    </row>
    <row r="280" spans="1:28" ht="45" x14ac:dyDescent="0.25">
      <c r="A280" s="73" t="s">
        <v>73</v>
      </c>
      <c r="B280" s="59">
        <v>925</v>
      </c>
      <c r="C280" s="62" t="s">
        <v>101</v>
      </c>
      <c r="D280" s="62" t="s">
        <v>96</v>
      </c>
      <c r="E280" s="62" t="s">
        <v>205</v>
      </c>
      <c r="F280" s="62"/>
      <c r="G280" s="10">
        <v>5230.8</v>
      </c>
      <c r="I280" s="11">
        <f t="shared" si="40"/>
        <v>5230.8</v>
      </c>
      <c r="J280" s="9"/>
      <c r="K280" s="20">
        <v>28.1</v>
      </c>
      <c r="L280" s="9"/>
      <c r="M280" s="23">
        <f t="shared" si="41"/>
        <v>28.1</v>
      </c>
      <c r="N280" s="26">
        <v>5258.9</v>
      </c>
      <c r="O280" s="26">
        <v>5259</v>
      </c>
      <c r="P280" s="39">
        <f t="shared" si="42"/>
        <v>0.1000000000003638</v>
      </c>
      <c r="Q280" s="34"/>
      <c r="R280" s="34"/>
      <c r="S280" s="34"/>
      <c r="T280" s="50">
        <v>5543.9</v>
      </c>
      <c r="U280" s="50"/>
      <c r="V280" s="26">
        <f t="shared" si="30"/>
        <v>5543.9</v>
      </c>
      <c r="W280" s="93">
        <v>5543.9</v>
      </c>
      <c r="X280" s="94"/>
      <c r="Y280" s="104"/>
      <c r="Z280" s="5">
        <f t="shared" si="31"/>
        <v>5543.9</v>
      </c>
      <c r="AA280" s="95">
        <f t="shared" si="36"/>
        <v>5543.9</v>
      </c>
      <c r="AB280" s="105"/>
    </row>
    <row r="281" spans="1:28" ht="120" x14ac:dyDescent="0.25">
      <c r="A281" s="74" t="s">
        <v>13</v>
      </c>
      <c r="B281" s="59">
        <v>925</v>
      </c>
      <c r="C281" s="62" t="s">
        <v>101</v>
      </c>
      <c r="D281" s="62" t="s">
        <v>96</v>
      </c>
      <c r="E281" s="62" t="s">
        <v>205</v>
      </c>
      <c r="F281" s="62">
        <v>100</v>
      </c>
      <c r="G281" s="5">
        <v>5079.1000000000004</v>
      </c>
      <c r="I281" s="11">
        <f t="shared" si="40"/>
        <v>5079.1000000000004</v>
      </c>
      <c r="J281" s="9"/>
      <c r="K281" s="15">
        <v>-7.1</v>
      </c>
      <c r="L281" s="9"/>
      <c r="M281" s="23">
        <f t="shared" si="41"/>
        <v>-7.1</v>
      </c>
      <c r="N281" s="26">
        <v>5072</v>
      </c>
      <c r="O281" s="26">
        <v>5063.8999999999996</v>
      </c>
      <c r="P281" s="39">
        <f t="shared" si="42"/>
        <v>-8.1000000000003638</v>
      </c>
      <c r="Q281" s="34"/>
      <c r="R281" s="34"/>
      <c r="S281" s="34"/>
      <c r="T281" s="50">
        <v>5272.7</v>
      </c>
      <c r="U281" s="50"/>
      <c r="V281" s="26">
        <f t="shared" si="30"/>
        <v>5272.7</v>
      </c>
      <c r="W281" s="93">
        <v>5272.7</v>
      </c>
      <c r="X281" s="94"/>
      <c r="Y281" s="104"/>
      <c r="Z281" s="5">
        <f t="shared" si="31"/>
        <v>5272.7</v>
      </c>
      <c r="AA281" s="95">
        <f t="shared" si="36"/>
        <v>5272.7</v>
      </c>
      <c r="AB281" s="105"/>
    </row>
    <row r="282" spans="1:28" ht="60" x14ac:dyDescent="0.25">
      <c r="A282" s="74" t="s">
        <v>256</v>
      </c>
      <c r="B282" s="59">
        <v>925</v>
      </c>
      <c r="C282" s="62" t="s">
        <v>101</v>
      </c>
      <c r="D282" s="62" t="s">
        <v>96</v>
      </c>
      <c r="E282" s="62" t="s">
        <v>205</v>
      </c>
      <c r="F282" s="62">
        <v>200</v>
      </c>
      <c r="G282" s="5">
        <v>140.5</v>
      </c>
      <c r="I282" s="11">
        <f t="shared" si="40"/>
        <v>140.5</v>
      </c>
      <c r="J282" s="9"/>
      <c r="K282" s="15">
        <v>43.6</v>
      </c>
      <c r="L282" s="9"/>
      <c r="M282" s="23">
        <f t="shared" si="41"/>
        <v>43.6</v>
      </c>
      <c r="N282" s="26">
        <v>184.1</v>
      </c>
      <c r="O282" s="26">
        <v>188.5</v>
      </c>
      <c r="P282" s="39">
        <f t="shared" si="42"/>
        <v>4.4000000000000057</v>
      </c>
      <c r="Q282" s="34"/>
      <c r="R282" s="34"/>
      <c r="S282" s="34"/>
      <c r="T282" s="50">
        <v>259.60000000000002</v>
      </c>
      <c r="U282" s="50"/>
      <c r="V282" s="26">
        <f t="shared" si="30"/>
        <v>259.60000000000002</v>
      </c>
      <c r="W282" s="93">
        <v>259.60000000000002</v>
      </c>
      <c r="X282" s="94"/>
      <c r="Y282" s="104"/>
      <c r="Z282" s="5">
        <f t="shared" si="31"/>
        <v>259.60000000000002</v>
      </c>
      <c r="AA282" s="95">
        <f t="shared" si="36"/>
        <v>259.60000000000002</v>
      </c>
      <c r="AB282" s="105"/>
    </row>
    <row r="283" spans="1:28" ht="15.75" x14ac:dyDescent="0.25">
      <c r="A283" s="75" t="s">
        <v>19</v>
      </c>
      <c r="B283" s="59">
        <v>925</v>
      </c>
      <c r="C283" s="62" t="s">
        <v>101</v>
      </c>
      <c r="D283" s="62" t="s">
        <v>96</v>
      </c>
      <c r="E283" s="62" t="s">
        <v>205</v>
      </c>
      <c r="F283" s="62">
        <v>800</v>
      </c>
      <c r="G283" s="5">
        <v>11.2</v>
      </c>
      <c r="I283" s="11">
        <f t="shared" si="40"/>
        <v>11.2</v>
      </c>
      <c r="J283" s="9"/>
      <c r="K283" s="15">
        <v>-8.4</v>
      </c>
      <c r="L283" s="9"/>
      <c r="M283" s="23">
        <f t="shared" si="41"/>
        <v>-8.4</v>
      </c>
      <c r="N283" s="26">
        <v>2.8</v>
      </c>
      <c r="O283" s="26">
        <v>6.5</v>
      </c>
      <c r="P283" s="39">
        <f t="shared" si="42"/>
        <v>3.7</v>
      </c>
      <c r="Q283" s="34"/>
      <c r="R283" s="34"/>
      <c r="S283" s="34"/>
      <c r="T283" s="50">
        <v>11.6</v>
      </c>
      <c r="U283" s="50"/>
      <c r="V283" s="26">
        <f t="shared" si="30"/>
        <v>11.6</v>
      </c>
      <c r="W283" s="93">
        <v>11.6</v>
      </c>
      <c r="X283" s="94"/>
      <c r="Y283" s="104"/>
      <c r="Z283" s="5">
        <f t="shared" si="31"/>
        <v>11.6</v>
      </c>
      <c r="AA283" s="95">
        <f t="shared" si="36"/>
        <v>11.6</v>
      </c>
      <c r="AB283" s="105"/>
    </row>
    <row r="284" spans="1:28" ht="45" x14ac:dyDescent="0.25">
      <c r="A284" s="74" t="s">
        <v>27</v>
      </c>
      <c r="B284" s="59">
        <v>925</v>
      </c>
      <c r="C284" s="62" t="s">
        <v>101</v>
      </c>
      <c r="D284" s="62" t="s">
        <v>96</v>
      </c>
      <c r="E284" s="62" t="s">
        <v>206</v>
      </c>
      <c r="F284" s="62"/>
      <c r="G284" s="10">
        <v>30289.599999999999</v>
      </c>
      <c r="I284" s="11">
        <f t="shared" si="40"/>
        <v>30289.599999999999</v>
      </c>
      <c r="J284" s="9"/>
      <c r="K284" s="21">
        <v>79</v>
      </c>
      <c r="L284" s="9"/>
      <c r="M284" s="23">
        <f t="shared" si="41"/>
        <v>79</v>
      </c>
      <c r="N284" s="26">
        <v>30368.6</v>
      </c>
      <c r="O284" s="26">
        <v>30368.799999999999</v>
      </c>
      <c r="P284" s="39">
        <f t="shared" si="42"/>
        <v>0.2000000000007276</v>
      </c>
      <c r="Q284" s="34"/>
      <c r="R284" s="34"/>
      <c r="S284" s="34">
        <v>2992.4</v>
      </c>
      <c r="T284" s="50">
        <v>36082.6</v>
      </c>
      <c r="U284" s="50"/>
      <c r="V284" s="26">
        <f t="shared" si="30"/>
        <v>36082.6</v>
      </c>
      <c r="W284" s="93">
        <v>36082.6</v>
      </c>
      <c r="X284" s="94">
        <v>-70.400000000000006</v>
      </c>
      <c r="Y284" s="104"/>
      <c r="Z284" s="5">
        <f t="shared" ref="Z284:Z347" si="43">V284+Y284</f>
        <v>36082.6</v>
      </c>
      <c r="AA284" s="95">
        <f t="shared" si="36"/>
        <v>36012.199999999997</v>
      </c>
      <c r="AB284" s="105"/>
    </row>
    <row r="285" spans="1:28" ht="120" x14ac:dyDescent="0.25">
      <c r="A285" s="74" t="s">
        <v>13</v>
      </c>
      <c r="B285" s="59">
        <v>925</v>
      </c>
      <c r="C285" s="62" t="s">
        <v>101</v>
      </c>
      <c r="D285" s="62" t="s">
        <v>96</v>
      </c>
      <c r="E285" s="62" t="s">
        <v>206</v>
      </c>
      <c r="F285" s="62">
        <v>100</v>
      </c>
      <c r="G285" s="5">
        <v>25180.2</v>
      </c>
      <c r="I285" s="11">
        <f t="shared" si="40"/>
        <v>25180.2</v>
      </c>
      <c r="J285" s="9"/>
      <c r="K285" s="15">
        <v>825.7</v>
      </c>
      <c r="L285" s="9"/>
      <c r="M285" s="23">
        <f t="shared" si="41"/>
        <v>825.7</v>
      </c>
      <c r="N285" s="26">
        <v>26005.9</v>
      </c>
      <c r="O285" s="26">
        <v>24625.7</v>
      </c>
      <c r="P285" s="39">
        <f t="shared" si="42"/>
        <v>-1380.2000000000007</v>
      </c>
      <c r="Q285" s="34"/>
      <c r="R285" s="34"/>
      <c r="S285" s="34">
        <v>2992.4</v>
      </c>
      <c r="T285" s="50">
        <v>31694.9</v>
      </c>
      <c r="U285" s="50"/>
      <c r="V285" s="26">
        <f t="shared" si="30"/>
        <v>31694.9</v>
      </c>
      <c r="W285" s="93">
        <v>31694.9</v>
      </c>
      <c r="X285" s="94"/>
      <c r="Y285" s="104"/>
      <c r="Z285" s="5">
        <f t="shared" si="43"/>
        <v>31694.9</v>
      </c>
      <c r="AA285" s="95">
        <f t="shared" si="36"/>
        <v>31694.9</v>
      </c>
      <c r="AB285" s="105"/>
    </row>
    <row r="286" spans="1:28" ht="60" x14ac:dyDescent="0.25">
      <c r="A286" s="74" t="s">
        <v>256</v>
      </c>
      <c r="B286" s="59">
        <v>925</v>
      </c>
      <c r="C286" s="62" t="s">
        <v>101</v>
      </c>
      <c r="D286" s="62" t="s">
        <v>96</v>
      </c>
      <c r="E286" s="62" t="s">
        <v>206</v>
      </c>
      <c r="F286" s="62">
        <v>200</v>
      </c>
      <c r="G286" s="5">
        <v>5032.8</v>
      </c>
      <c r="I286" s="11">
        <f t="shared" si="40"/>
        <v>5032.8</v>
      </c>
      <c r="J286" s="9"/>
      <c r="K286" s="15">
        <v>-680.1</v>
      </c>
      <c r="L286" s="9"/>
      <c r="M286" s="23">
        <f t="shared" si="41"/>
        <v>-680.1</v>
      </c>
      <c r="N286" s="26">
        <v>4352.7</v>
      </c>
      <c r="O286" s="26">
        <v>5704.3</v>
      </c>
      <c r="P286" s="39">
        <f t="shared" si="42"/>
        <v>1351.6000000000004</v>
      </c>
      <c r="Q286" s="34"/>
      <c r="R286" s="34"/>
      <c r="S286" s="34"/>
      <c r="T286" s="50">
        <v>4311.1000000000004</v>
      </c>
      <c r="U286" s="50"/>
      <c r="V286" s="26">
        <f t="shared" si="30"/>
        <v>4311.1000000000004</v>
      </c>
      <c r="W286" s="93">
        <v>4311.1000000000004</v>
      </c>
      <c r="X286" s="94">
        <v>-70.400000000000006</v>
      </c>
      <c r="Y286" s="104"/>
      <c r="Z286" s="5">
        <f t="shared" si="43"/>
        <v>4311.1000000000004</v>
      </c>
      <c r="AA286" s="95">
        <f t="shared" si="36"/>
        <v>4240.7000000000007</v>
      </c>
      <c r="AB286" s="105"/>
    </row>
    <row r="287" spans="1:28" ht="15.75" x14ac:dyDescent="0.25">
      <c r="A287" s="74" t="s">
        <v>19</v>
      </c>
      <c r="B287" s="59">
        <v>925</v>
      </c>
      <c r="C287" s="62" t="s">
        <v>101</v>
      </c>
      <c r="D287" s="62" t="s">
        <v>96</v>
      </c>
      <c r="E287" s="62" t="s">
        <v>206</v>
      </c>
      <c r="F287" s="62" t="s">
        <v>100</v>
      </c>
      <c r="G287" s="10">
        <v>76.599999999999994</v>
      </c>
      <c r="I287" s="11">
        <f t="shared" si="40"/>
        <v>76.599999999999994</v>
      </c>
      <c r="J287" s="9"/>
      <c r="K287" s="15">
        <v>-66.599999999999994</v>
      </c>
      <c r="L287" s="9"/>
      <c r="M287" s="23">
        <f t="shared" si="41"/>
        <v>-66.599999999999994</v>
      </c>
      <c r="N287" s="26">
        <v>10</v>
      </c>
      <c r="O287" s="26">
        <v>38.799999999999997</v>
      </c>
      <c r="P287" s="39">
        <f t="shared" si="42"/>
        <v>28.799999999999997</v>
      </c>
      <c r="Q287" s="34"/>
      <c r="R287" s="34"/>
      <c r="S287" s="34"/>
      <c r="T287" s="50">
        <v>76.599999999999994</v>
      </c>
      <c r="U287" s="50"/>
      <c r="V287" s="26">
        <f t="shared" si="30"/>
        <v>76.599999999999994</v>
      </c>
      <c r="W287" s="93">
        <v>76.599999999999994</v>
      </c>
      <c r="X287" s="94"/>
      <c r="Y287" s="104"/>
      <c r="Z287" s="5">
        <f t="shared" si="43"/>
        <v>76.599999999999994</v>
      </c>
      <c r="AA287" s="95">
        <f t="shared" si="36"/>
        <v>76.599999999999994</v>
      </c>
      <c r="AB287" s="105"/>
    </row>
    <row r="288" spans="1:28" ht="90" x14ac:dyDescent="0.25">
      <c r="A288" s="74" t="s">
        <v>350</v>
      </c>
      <c r="B288" s="59">
        <v>925</v>
      </c>
      <c r="C288" s="62" t="s">
        <v>101</v>
      </c>
      <c r="D288" s="62" t="s">
        <v>96</v>
      </c>
      <c r="E288" s="62" t="s">
        <v>366</v>
      </c>
      <c r="F288" s="62"/>
      <c r="G288" s="10"/>
      <c r="I288" s="11"/>
      <c r="J288" s="9"/>
      <c r="K288" s="15"/>
      <c r="L288" s="9"/>
      <c r="M288" s="23"/>
      <c r="N288" s="26"/>
      <c r="O288" s="26"/>
      <c r="P288" s="39"/>
      <c r="Q288" s="34"/>
      <c r="R288" s="34"/>
      <c r="S288" s="34"/>
      <c r="T288" s="50"/>
      <c r="U288" s="50"/>
      <c r="V288" s="26">
        <f t="shared" si="30"/>
        <v>0</v>
      </c>
      <c r="W288" s="93">
        <v>920.1</v>
      </c>
      <c r="X288" s="94">
        <v>70.400000000000006</v>
      </c>
      <c r="Y288" s="104"/>
      <c r="Z288" s="5">
        <f t="shared" si="43"/>
        <v>0</v>
      </c>
      <c r="AA288" s="95">
        <f t="shared" si="36"/>
        <v>990.5</v>
      </c>
      <c r="AB288" s="105"/>
    </row>
    <row r="289" spans="1:28" ht="60" x14ac:dyDescent="0.25">
      <c r="A289" s="74" t="s">
        <v>256</v>
      </c>
      <c r="B289" s="59">
        <v>925</v>
      </c>
      <c r="C289" s="62" t="s">
        <v>101</v>
      </c>
      <c r="D289" s="62" t="s">
        <v>96</v>
      </c>
      <c r="E289" s="62" t="s">
        <v>366</v>
      </c>
      <c r="F289" s="62" t="s">
        <v>94</v>
      </c>
      <c r="G289" s="10"/>
      <c r="I289" s="11"/>
      <c r="J289" s="9"/>
      <c r="K289" s="15"/>
      <c r="L289" s="9"/>
      <c r="M289" s="23"/>
      <c r="N289" s="26"/>
      <c r="O289" s="26"/>
      <c r="P289" s="39"/>
      <c r="Q289" s="34"/>
      <c r="R289" s="34"/>
      <c r="S289" s="34"/>
      <c r="T289" s="50"/>
      <c r="U289" s="50"/>
      <c r="V289" s="26">
        <f t="shared" ref="V289:V352" si="44">T289+U289</f>
        <v>0</v>
      </c>
      <c r="W289" s="93">
        <v>920.1</v>
      </c>
      <c r="X289" s="94">
        <v>70.400000000000006</v>
      </c>
      <c r="Y289" s="104"/>
      <c r="Z289" s="5">
        <f t="shared" si="43"/>
        <v>0</v>
      </c>
      <c r="AA289" s="95">
        <f t="shared" si="36"/>
        <v>990.5</v>
      </c>
      <c r="AB289" s="105"/>
    </row>
    <row r="290" spans="1:28" ht="15.75" x14ac:dyDescent="0.25">
      <c r="A290" s="73" t="s">
        <v>48</v>
      </c>
      <c r="B290" s="59">
        <v>925</v>
      </c>
      <c r="C290" s="62">
        <v>10</v>
      </c>
      <c r="D290" s="62"/>
      <c r="E290" s="62"/>
      <c r="F290" s="62"/>
      <c r="G290" s="10">
        <v>5381.6</v>
      </c>
      <c r="I290" s="11">
        <f t="shared" ref="I290:I304" si="45">SUM(G290:H290)</f>
        <v>5381.6</v>
      </c>
      <c r="J290" s="9"/>
      <c r="K290" s="15"/>
      <c r="L290" s="9"/>
      <c r="M290" s="23">
        <f t="shared" ref="M290:M304" si="46">J290+K290+L290</f>
        <v>0</v>
      </c>
      <c r="N290" s="26">
        <v>5381.6</v>
      </c>
      <c r="O290" s="26">
        <v>5381.6</v>
      </c>
      <c r="P290" s="39">
        <f t="shared" ref="P290:P304" si="47">O290-N290</f>
        <v>0</v>
      </c>
      <c r="Q290" s="34"/>
      <c r="R290" s="34"/>
      <c r="S290" s="34"/>
      <c r="T290" s="50">
        <v>4913.3999999999996</v>
      </c>
      <c r="U290" s="50"/>
      <c r="V290" s="26">
        <f t="shared" si="44"/>
        <v>4913.3999999999996</v>
      </c>
      <c r="W290" s="93">
        <v>4913.3999999999996</v>
      </c>
      <c r="X290" s="94"/>
      <c r="Y290" s="104"/>
      <c r="Z290" s="5">
        <f t="shared" si="43"/>
        <v>4913.3999999999996</v>
      </c>
      <c r="AA290" s="95">
        <f t="shared" ref="AA290:AA353" si="48">W290+X290</f>
        <v>4913.3999999999996</v>
      </c>
      <c r="AB290" s="105"/>
    </row>
    <row r="291" spans="1:28" ht="15.75" x14ac:dyDescent="0.25">
      <c r="A291" s="73" t="s">
        <v>74</v>
      </c>
      <c r="B291" s="59">
        <v>925</v>
      </c>
      <c r="C291" s="62">
        <v>10</v>
      </c>
      <c r="D291" s="62" t="s">
        <v>95</v>
      </c>
      <c r="E291" s="62"/>
      <c r="F291" s="62"/>
      <c r="G291" s="10">
        <v>5381.6</v>
      </c>
      <c r="I291" s="11">
        <f t="shared" si="45"/>
        <v>5381.6</v>
      </c>
      <c r="J291" s="9"/>
      <c r="K291" s="15"/>
      <c r="L291" s="9"/>
      <c r="M291" s="23">
        <f t="shared" si="46"/>
        <v>0</v>
      </c>
      <c r="N291" s="26">
        <v>5381.6</v>
      </c>
      <c r="O291" s="26">
        <v>5381.6</v>
      </c>
      <c r="P291" s="39">
        <f t="shared" si="47"/>
        <v>0</v>
      </c>
      <c r="Q291" s="34"/>
      <c r="R291" s="34"/>
      <c r="S291" s="34"/>
      <c r="T291" s="50">
        <v>4913.3999999999996</v>
      </c>
      <c r="U291" s="50"/>
      <c r="V291" s="26">
        <f t="shared" si="44"/>
        <v>4913.3999999999996</v>
      </c>
      <c r="W291" s="93">
        <v>4913.3999999999996</v>
      </c>
      <c r="X291" s="94"/>
      <c r="Y291" s="104"/>
      <c r="Z291" s="5">
        <f t="shared" si="43"/>
        <v>4913.3999999999996</v>
      </c>
      <c r="AA291" s="95">
        <f t="shared" si="48"/>
        <v>4913.3999999999996</v>
      </c>
      <c r="AB291" s="105"/>
    </row>
    <row r="292" spans="1:28" ht="60" x14ac:dyDescent="0.25">
      <c r="A292" s="74" t="s">
        <v>118</v>
      </c>
      <c r="B292" s="59" t="s">
        <v>128</v>
      </c>
      <c r="C292" s="62" t="s">
        <v>106</v>
      </c>
      <c r="D292" s="62" t="s">
        <v>95</v>
      </c>
      <c r="E292" s="62" t="s">
        <v>200</v>
      </c>
      <c r="F292" s="62"/>
      <c r="G292" s="10">
        <v>5381.6</v>
      </c>
      <c r="I292" s="11">
        <f t="shared" si="45"/>
        <v>5381.6</v>
      </c>
      <c r="J292" s="9"/>
      <c r="K292" s="15"/>
      <c r="L292" s="9"/>
      <c r="M292" s="23">
        <f t="shared" si="46"/>
        <v>0</v>
      </c>
      <c r="N292" s="26">
        <v>5381.6</v>
      </c>
      <c r="O292" s="26">
        <v>5381.6</v>
      </c>
      <c r="P292" s="39">
        <f t="shared" si="47"/>
        <v>0</v>
      </c>
      <c r="Q292" s="34"/>
      <c r="R292" s="34"/>
      <c r="S292" s="34"/>
      <c r="T292" s="50">
        <v>4913.3999999999996</v>
      </c>
      <c r="U292" s="50"/>
      <c r="V292" s="26">
        <f t="shared" si="44"/>
        <v>4913.3999999999996</v>
      </c>
      <c r="W292" s="93">
        <v>4913.3999999999996</v>
      </c>
      <c r="X292" s="94"/>
      <c r="Y292" s="104"/>
      <c r="Z292" s="5">
        <f t="shared" si="43"/>
        <v>4913.3999999999996</v>
      </c>
      <c r="AA292" s="95">
        <f t="shared" si="48"/>
        <v>4913.3999999999996</v>
      </c>
      <c r="AB292" s="105"/>
    </row>
    <row r="293" spans="1:28" ht="75" x14ac:dyDescent="0.25">
      <c r="A293" s="74" t="s">
        <v>119</v>
      </c>
      <c r="B293" s="59">
        <v>925</v>
      </c>
      <c r="C293" s="62">
        <v>10</v>
      </c>
      <c r="D293" s="62" t="s">
        <v>95</v>
      </c>
      <c r="E293" s="62" t="s">
        <v>201</v>
      </c>
      <c r="F293" s="62"/>
      <c r="G293" s="10">
        <v>5381.6</v>
      </c>
      <c r="I293" s="11">
        <f t="shared" si="45"/>
        <v>5381.6</v>
      </c>
      <c r="J293" s="9"/>
      <c r="K293" s="15"/>
      <c r="L293" s="9"/>
      <c r="M293" s="23">
        <f t="shared" si="46"/>
        <v>0</v>
      </c>
      <c r="N293" s="26">
        <v>5381.6</v>
      </c>
      <c r="O293" s="26">
        <v>5381.6</v>
      </c>
      <c r="P293" s="39">
        <f t="shared" si="47"/>
        <v>0</v>
      </c>
      <c r="Q293" s="34"/>
      <c r="R293" s="34"/>
      <c r="S293" s="34"/>
      <c r="T293" s="50">
        <v>4913.3999999999996</v>
      </c>
      <c r="U293" s="50"/>
      <c r="V293" s="26">
        <f t="shared" si="44"/>
        <v>4913.3999999999996</v>
      </c>
      <c r="W293" s="93">
        <v>4913.3999999999996</v>
      </c>
      <c r="X293" s="94"/>
      <c r="Y293" s="104"/>
      <c r="Z293" s="5">
        <f t="shared" si="43"/>
        <v>4913.3999999999996</v>
      </c>
      <c r="AA293" s="95">
        <f t="shared" si="48"/>
        <v>4913.3999999999996</v>
      </c>
      <c r="AB293" s="105"/>
    </row>
    <row r="294" spans="1:28" ht="134.25" customHeight="1" x14ac:dyDescent="0.25">
      <c r="A294" s="74" t="s">
        <v>344</v>
      </c>
      <c r="B294" s="59">
        <v>925</v>
      </c>
      <c r="C294" s="62">
        <v>10</v>
      </c>
      <c r="D294" s="62" t="s">
        <v>95</v>
      </c>
      <c r="E294" s="62" t="s">
        <v>232</v>
      </c>
      <c r="F294" s="62"/>
      <c r="G294" s="10">
        <v>5381.6</v>
      </c>
      <c r="I294" s="11">
        <f t="shared" si="45"/>
        <v>5381.6</v>
      </c>
      <c r="J294" s="9"/>
      <c r="K294" s="15"/>
      <c r="L294" s="9"/>
      <c r="M294" s="23">
        <f t="shared" si="46"/>
        <v>0</v>
      </c>
      <c r="N294" s="26">
        <v>5381.6</v>
      </c>
      <c r="O294" s="26">
        <v>5381.6</v>
      </c>
      <c r="P294" s="39">
        <f t="shared" si="47"/>
        <v>0</v>
      </c>
      <c r="Q294" s="34"/>
      <c r="R294" s="34"/>
      <c r="S294" s="34"/>
      <c r="T294" s="50">
        <v>4913.3999999999996</v>
      </c>
      <c r="U294" s="50"/>
      <c r="V294" s="26">
        <f t="shared" si="44"/>
        <v>4913.3999999999996</v>
      </c>
      <c r="W294" s="93">
        <v>4913.3999999999996</v>
      </c>
      <c r="X294" s="94"/>
      <c r="Y294" s="104"/>
      <c r="Z294" s="5">
        <f t="shared" si="43"/>
        <v>4913.3999999999996</v>
      </c>
      <c r="AA294" s="95">
        <f t="shared" si="48"/>
        <v>4913.3999999999996</v>
      </c>
      <c r="AB294" s="105"/>
    </row>
    <row r="295" spans="1:28" ht="30" x14ac:dyDescent="0.25">
      <c r="A295" s="73" t="s">
        <v>47</v>
      </c>
      <c r="B295" s="59">
        <v>925</v>
      </c>
      <c r="C295" s="62">
        <v>10</v>
      </c>
      <c r="D295" s="62" t="s">
        <v>95</v>
      </c>
      <c r="E295" s="62" t="s">
        <v>232</v>
      </c>
      <c r="F295" s="62">
        <v>300</v>
      </c>
      <c r="G295" s="5">
        <v>5381.6</v>
      </c>
      <c r="I295" s="11">
        <f t="shared" si="45"/>
        <v>5381.6</v>
      </c>
      <c r="J295" s="9"/>
      <c r="K295" s="15">
        <v>-40.200000000000003</v>
      </c>
      <c r="L295" s="9"/>
      <c r="M295" s="23">
        <f t="shared" si="46"/>
        <v>-40.200000000000003</v>
      </c>
      <c r="N295" s="26">
        <v>5341.4</v>
      </c>
      <c r="O295" s="26">
        <v>5341.4</v>
      </c>
      <c r="P295" s="39">
        <f t="shared" si="47"/>
        <v>0</v>
      </c>
      <c r="Q295" s="34"/>
      <c r="R295" s="34"/>
      <c r="S295" s="34"/>
      <c r="T295" s="50">
        <v>4913.3999999999996</v>
      </c>
      <c r="U295" s="50"/>
      <c r="V295" s="26">
        <f t="shared" si="44"/>
        <v>4913.3999999999996</v>
      </c>
      <c r="W295" s="93">
        <v>4913.3999999999996</v>
      </c>
      <c r="X295" s="94"/>
      <c r="Y295" s="104"/>
      <c r="Z295" s="5">
        <f t="shared" si="43"/>
        <v>4913.3999999999996</v>
      </c>
      <c r="AA295" s="95">
        <f t="shared" si="48"/>
        <v>4913.3999999999996</v>
      </c>
      <c r="AB295" s="105"/>
    </row>
    <row r="296" spans="1:28" ht="42.75" x14ac:dyDescent="0.25">
      <c r="A296" s="72" t="s">
        <v>75</v>
      </c>
      <c r="B296" s="58">
        <v>926</v>
      </c>
      <c r="C296" s="66"/>
      <c r="D296" s="66"/>
      <c r="E296" s="66"/>
      <c r="F296" s="66"/>
      <c r="G296" s="10">
        <v>77624.2</v>
      </c>
      <c r="I296" s="11">
        <f t="shared" si="45"/>
        <v>77624.2</v>
      </c>
      <c r="J296" s="11">
        <v>47</v>
      </c>
      <c r="K296" s="15"/>
      <c r="L296" s="9">
        <v>395.7</v>
      </c>
      <c r="M296" s="23">
        <f t="shared" si="46"/>
        <v>442.7</v>
      </c>
      <c r="N296" s="26">
        <v>78066.899999999994</v>
      </c>
      <c r="O296" s="26">
        <v>78066.899999999994</v>
      </c>
      <c r="P296" s="39">
        <f t="shared" si="47"/>
        <v>0</v>
      </c>
      <c r="Q296" s="34"/>
      <c r="R296" s="34"/>
      <c r="S296" s="34"/>
      <c r="T296" s="50">
        <v>80307.899999999994</v>
      </c>
      <c r="U296" s="50"/>
      <c r="V296" s="26">
        <f t="shared" si="44"/>
        <v>80307.899999999994</v>
      </c>
      <c r="W296" s="93">
        <v>80062.5</v>
      </c>
      <c r="X296" s="94">
        <v>4052</v>
      </c>
      <c r="Y296" s="104"/>
      <c r="Z296" s="5">
        <f t="shared" si="43"/>
        <v>80307.899999999994</v>
      </c>
      <c r="AA296" s="95">
        <f t="shared" si="48"/>
        <v>84114.5</v>
      </c>
      <c r="AB296" s="105"/>
    </row>
    <row r="297" spans="1:28" ht="15.75" x14ac:dyDescent="0.25">
      <c r="A297" s="73" t="s">
        <v>67</v>
      </c>
      <c r="B297" s="59">
        <v>926</v>
      </c>
      <c r="C297" s="62" t="s">
        <v>101</v>
      </c>
      <c r="D297" s="62"/>
      <c r="E297" s="62"/>
      <c r="F297" s="62"/>
      <c r="G297" s="10">
        <v>41465.699999999997</v>
      </c>
      <c r="I297" s="11">
        <f t="shared" si="45"/>
        <v>41465.699999999997</v>
      </c>
      <c r="J297" s="9"/>
      <c r="K297" s="15"/>
      <c r="L297" s="9"/>
      <c r="M297" s="23">
        <f t="shared" si="46"/>
        <v>0</v>
      </c>
      <c r="N297" s="26">
        <v>41465.699999999997</v>
      </c>
      <c r="O297" s="26">
        <v>41465.699999999997</v>
      </c>
      <c r="P297" s="39">
        <f t="shared" si="47"/>
        <v>0</v>
      </c>
      <c r="Q297" s="34"/>
      <c r="R297" s="34"/>
      <c r="S297" s="34"/>
      <c r="T297" s="50">
        <v>46026.8</v>
      </c>
      <c r="U297" s="50"/>
      <c r="V297" s="26">
        <f t="shared" si="44"/>
        <v>46026.8</v>
      </c>
      <c r="W297" s="93">
        <v>45850.2</v>
      </c>
      <c r="X297" s="94">
        <v>4052</v>
      </c>
      <c r="Y297" s="104"/>
      <c r="Z297" s="5">
        <f t="shared" si="43"/>
        <v>46026.8</v>
      </c>
      <c r="AA297" s="95">
        <v>49902.2</v>
      </c>
      <c r="AB297" s="105"/>
    </row>
    <row r="298" spans="1:28" ht="30" x14ac:dyDescent="0.25">
      <c r="A298" s="73" t="s">
        <v>271</v>
      </c>
      <c r="B298" s="59">
        <v>926</v>
      </c>
      <c r="C298" s="62" t="s">
        <v>101</v>
      </c>
      <c r="D298" s="62" t="s">
        <v>105</v>
      </c>
      <c r="E298" s="62"/>
      <c r="F298" s="62"/>
      <c r="G298" s="10">
        <v>41265.699999999997</v>
      </c>
      <c r="I298" s="11">
        <f t="shared" si="45"/>
        <v>41265.699999999997</v>
      </c>
      <c r="J298" s="9"/>
      <c r="K298" s="15"/>
      <c r="L298" s="9"/>
      <c r="M298" s="23">
        <f t="shared" si="46"/>
        <v>0</v>
      </c>
      <c r="N298" s="26">
        <v>41265.699999999997</v>
      </c>
      <c r="O298" s="26">
        <v>41265.699999999997</v>
      </c>
      <c r="P298" s="39">
        <f t="shared" si="47"/>
        <v>0</v>
      </c>
      <c r="Q298" s="34"/>
      <c r="R298" s="34"/>
      <c r="S298" s="34"/>
      <c r="T298" s="50">
        <v>45826.8</v>
      </c>
      <c r="U298" s="50"/>
      <c r="V298" s="26">
        <f t="shared" si="44"/>
        <v>45826.8</v>
      </c>
      <c r="W298" s="93">
        <v>45850.2</v>
      </c>
      <c r="X298" s="94">
        <v>4052</v>
      </c>
      <c r="Y298" s="104"/>
      <c r="Z298" s="5">
        <f t="shared" si="43"/>
        <v>45826.8</v>
      </c>
      <c r="AA298" s="95">
        <f t="shared" si="48"/>
        <v>49902.2</v>
      </c>
      <c r="AB298" s="105"/>
    </row>
    <row r="299" spans="1:28" ht="45" x14ac:dyDescent="0.25">
      <c r="A299" s="67" t="s">
        <v>120</v>
      </c>
      <c r="B299" s="59">
        <v>926</v>
      </c>
      <c r="C299" s="62" t="s">
        <v>101</v>
      </c>
      <c r="D299" s="62" t="s">
        <v>105</v>
      </c>
      <c r="E299" s="62" t="s">
        <v>207</v>
      </c>
      <c r="F299" s="62"/>
      <c r="G299" s="10">
        <v>41265.699999999997</v>
      </c>
      <c r="I299" s="11">
        <f t="shared" si="45"/>
        <v>41265.699999999997</v>
      </c>
      <c r="J299" s="9"/>
      <c r="K299" s="15"/>
      <c r="L299" s="9"/>
      <c r="M299" s="23">
        <f t="shared" si="46"/>
        <v>0</v>
      </c>
      <c r="N299" s="26">
        <v>41265.699999999997</v>
      </c>
      <c r="O299" s="26">
        <v>41265.699999999997</v>
      </c>
      <c r="P299" s="39">
        <f t="shared" si="47"/>
        <v>0</v>
      </c>
      <c r="Q299" s="34"/>
      <c r="R299" s="34"/>
      <c r="S299" s="34"/>
      <c r="T299" s="50">
        <v>45826.8</v>
      </c>
      <c r="U299" s="50"/>
      <c r="V299" s="26">
        <f t="shared" si="44"/>
        <v>45826.8</v>
      </c>
      <c r="W299" s="93">
        <v>45850.2</v>
      </c>
      <c r="X299" s="94">
        <v>4052</v>
      </c>
      <c r="Y299" s="104"/>
      <c r="Z299" s="5">
        <f t="shared" si="43"/>
        <v>45826.8</v>
      </c>
      <c r="AA299" s="95">
        <f t="shared" si="48"/>
        <v>49902.2</v>
      </c>
      <c r="AB299" s="105"/>
    </row>
    <row r="300" spans="1:28" ht="15.75" x14ac:dyDescent="0.25">
      <c r="A300" s="67" t="s">
        <v>121</v>
      </c>
      <c r="B300" s="59">
        <v>926</v>
      </c>
      <c r="C300" s="62" t="s">
        <v>101</v>
      </c>
      <c r="D300" s="62" t="s">
        <v>105</v>
      </c>
      <c r="E300" s="62" t="s">
        <v>208</v>
      </c>
      <c r="F300" s="62"/>
      <c r="G300" s="10">
        <v>41265.699999999997</v>
      </c>
      <c r="I300" s="11">
        <f t="shared" si="45"/>
        <v>41265.699999999997</v>
      </c>
      <c r="J300" s="9"/>
      <c r="K300" s="15"/>
      <c r="L300" s="9"/>
      <c r="M300" s="23">
        <f t="shared" si="46"/>
        <v>0</v>
      </c>
      <c r="N300" s="26">
        <v>41265.699999999997</v>
      </c>
      <c r="O300" s="26">
        <v>41265.699999999997</v>
      </c>
      <c r="P300" s="39">
        <f t="shared" si="47"/>
        <v>0</v>
      </c>
      <c r="Q300" s="34"/>
      <c r="R300" s="34"/>
      <c r="S300" s="34"/>
      <c r="T300" s="50">
        <v>45826.8</v>
      </c>
      <c r="U300" s="50"/>
      <c r="V300" s="26">
        <f t="shared" si="44"/>
        <v>45826.8</v>
      </c>
      <c r="W300" s="93">
        <v>45850.2</v>
      </c>
      <c r="X300" s="94">
        <v>4052</v>
      </c>
      <c r="Y300" s="104"/>
      <c r="Z300" s="5">
        <f t="shared" si="43"/>
        <v>45826.8</v>
      </c>
      <c r="AA300" s="95">
        <f t="shared" si="48"/>
        <v>49902.2</v>
      </c>
      <c r="AB300" s="105"/>
    </row>
    <row r="301" spans="1:28" ht="45" x14ac:dyDescent="0.25">
      <c r="A301" s="74" t="s">
        <v>27</v>
      </c>
      <c r="B301" s="59">
        <v>926</v>
      </c>
      <c r="C301" s="62" t="s">
        <v>101</v>
      </c>
      <c r="D301" s="62" t="s">
        <v>105</v>
      </c>
      <c r="E301" s="62" t="s">
        <v>209</v>
      </c>
      <c r="F301" s="62"/>
      <c r="G301" s="10">
        <v>40695.4</v>
      </c>
      <c r="I301" s="11">
        <f t="shared" si="45"/>
        <v>40695.4</v>
      </c>
      <c r="J301" s="9"/>
      <c r="K301" s="15"/>
      <c r="L301" s="9"/>
      <c r="M301" s="23">
        <f t="shared" si="46"/>
        <v>0</v>
      </c>
      <c r="N301" s="26">
        <v>40695.4</v>
      </c>
      <c r="O301" s="26">
        <v>40695.4</v>
      </c>
      <c r="P301" s="39">
        <f t="shared" si="47"/>
        <v>0</v>
      </c>
      <c r="Q301" s="34"/>
      <c r="R301" s="34"/>
      <c r="S301" s="34"/>
      <c r="T301" s="50">
        <v>45240.4</v>
      </c>
      <c r="U301" s="50"/>
      <c r="V301" s="26">
        <f t="shared" si="44"/>
        <v>45240.4</v>
      </c>
      <c r="W301" s="93">
        <v>45240.4</v>
      </c>
      <c r="X301" s="94"/>
      <c r="Y301" s="104"/>
      <c r="Z301" s="5">
        <f t="shared" si="43"/>
        <v>45240.4</v>
      </c>
      <c r="AA301" s="95">
        <f t="shared" si="48"/>
        <v>45240.4</v>
      </c>
      <c r="AB301" s="105"/>
    </row>
    <row r="302" spans="1:28" ht="60" x14ac:dyDescent="0.25">
      <c r="A302" s="73" t="s">
        <v>28</v>
      </c>
      <c r="B302" s="59">
        <v>926</v>
      </c>
      <c r="C302" s="62" t="s">
        <v>101</v>
      </c>
      <c r="D302" s="62" t="s">
        <v>105</v>
      </c>
      <c r="E302" s="62" t="s">
        <v>209</v>
      </c>
      <c r="F302" s="62">
        <v>600</v>
      </c>
      <c r="G302" s="5">
        <v>40695.4</v>
      </c>
      <c r="I302" s="11">
        <f t="shared" si="45"/>
        <v>40695.4</v>
      </c>
      <c r="J302" s="9"/>
      <c r="K302" s="15"/>
      <c r="L302" s="9"/>
      <c r="M302" s="23">
        <f t="shared" si="46"/>
        <v>0</v>
      </c>
      <c r="N302" s="26">
        <v>40695.4</v>
      </c>
      <c r="O302" s="26">
        <v>40695.4</v>
      </c>
      <c r="P302" s="39">
        <f t="shared" si="47"/>
        <v>0</v>
      </c>
      <c r="Q302" s="34"/>
      <c r="R302" s="34"/>
      <c r="S302" s="34"/>
      <c r="T302" s="50">
        <v>45240.4</v>
      </c>
      <c r="U302" s="50"/>
      <c r="V302" s="26">
        <f t="shared" si="44"/>
        <v>45240.4</v>
      </c>
      <c r="W302" s="93">
        <v>45240.4</v>
      </c>
      <c r="X302" s="94"/>
      <c r="Y302" s="104"/>
      <c r="Z302" s="5">
        <f t="shared" si="43"/>
        <v>45240.4</v>
      </c>
      <c r="AA302" s="95">
        <f t="shared" si="48"/>
        <v>45240.4</v>
      </c>
      <c r="AB302" s="105"/>
    </row>
    <row r="303" spans="1:28" ht="225" x14ac:dyDescent="0.25">
      <c r="A303" s="74" t="s">
        <v>343</v>
      </c>
      <c r="B303" s="59">
        <v>926</v>
      </c>
      <c r="C303" s="62" t="s">
        <v>101</v>
      </c>
      <c r="D303" s="62" t="s">
        <v>105</v>
      </c>
      <c r="E303" s="62" t="s">
        <v>238</v>
      </c>
      <c r="F303" s="62"/>
      <c r="G303" s="10">
        <v>570.29999999999995</v>
      </c>
      <c r="I303" s="11">
        <f t="shared" si="45"/>
        <v>570.29999999999995</v>
      </c>
      <c r="J303" s="9"/>
      <c r="K303" s="15"/>
      <c r="L303" s="9"/>
      <c r="M303" s="23">
        <f t="shared" si="46"/>
        <v>0</v>
      </c>
      <c r="N303" s="26">
        <v>570.29999999999995</v>
      </c>
      <c r="O303" s="26">
        <v>570.29999999999995</v>
      </c>
      <c r="P303" s="39">
        <f t="shared" si="47"/>
        <v>0</v>
      </c>
      <c r="Q303" s="34"/>
      <c r="R303" s="34"/>
      <c r="S303" s="34"/>
      <c r="T303" s="50">
        <v>586.4</v>
      </c>
      <c r="U303" s="50"/>
      <c r="V303" s="26">
        <f t="shared" si="44"/>
        <v>586.4</v>
      </c>
      <c r="W303" s="93">
        <v>609.79999999999995</v>
      </c>
      <c r="X303" s="94"/>
      <c r="Y303" s="104"/>
      <c r="Z303" s="5">
        <f t="shared" si="43"/>
        <v>586.4</v>
      </c>
      <c r="AA303" s="95">
        <f t="shared" si="48"/>
        <v>609.79999999999995</v>
      </c>
      <c r="AB303" s="105"/>
    </row>
    <row r="304" spans="1:28" ht="60" x14ac:dyDescent="0.25">
      <c r="A304" s="73" t="s">
        <v>28</v>
      </c>
      <c r="B304" s="59">
        <v>926</v>
      </c>
      <c r="C304" s="62" t="s">
        <v>101</v>
      </c>
      <c r="D304" s="62" t="s">
        <v>105</v>
      </c>
      <c r="E304" s="62" t="s">
        <v>238</v>
      </c>
      <c r="F304" s="62">
        <v>600</v>
      </c>
      <c r="G304" s="5">
        <v>570.29999999999995</v>
      </c>
      <c r="I304" s="11">
        <f t="shared" si="45"/>
        <v>570.29999999999995</v>
      </c>
      <c r="J304" s="9"/>
      <c r="K304" s="15"/>
      <c r="L304" s="9"/>
      <c r="M304" s="23">
        <f t="shared" si="46"/>
        <v>0</v>
      </c>
      <c r="N304" s="26">
        <v>570.29999999999995</v>
      </c>
      <c r="O304" s="26">
        <v>570.29999999999995</v>
      </c>
      <c r="P304" s="39">
        <f t="shared" si="47"/>
        <v>0</v>
      </c>
      <c r="Q304" s="34"/>
      <c r="R304" s="34"/>
      <c r="S304" s="34"/>
      <c r="T304" s="50">
        <v>586.4</v>
      </c>
      <c r="U304" s="50"/>
      <c r="V304" s="26">
        <f t="shared" si="44"/>
        <v>586.4</v>
      </c>
      <c r="W304" s="93">
        <v>609.79999999999995</v>
      </c>
      <c r="X304" s="94"/>
      <c r="Y304" s="104"/>
      <c r="Z304" s="5">
        <f t="shared" si="43"/>
        <v>586.4</v>
      </c>
      <c r="AA304" s="95">
        <f t="shared" si="48"/>
        <v>609.79999999999995</v>
      </c>
      <c r="AB304" s="105"/>
    </row>
    <row r="305" spans="1:28" ht="33" customHeight="1" x14ac:dyDescent="0.25">
      <c r="A305" s="88" t="s">
        <v>361</v>
      </c>
      <c r="B305" s="59">
        <v>926</v>
      </c>
      <c r="C305" s="62" t="s">
        <v>101</v>
      </c>
      <c r="D305" s="62" t="s">
        <v>105</v>
      </c>
      <c r="E305" s="62" t="s">
        <v>360</v>
      </c>
      <c r="F305" s="62"/>
      <c r="G305" s="5"/>
      <c r="I305" s="11"/>
      <c r="J305" s="9"/>
      <c r="K305" s="15"/>
      <c r="L305" s="9"/>
      <c r="M305" s="23"/>
      <c r="N305" s="26"/>
      <c r="O305" s="26"/>
      <c r="P305" s="39"/>
      <c r="Q305" s="34"/>
      <c r="R305" s="34"/>
      <c r="S305" s="34"/>
      <c r="T305" s="50"/>
      <c r="U305" s="50"/>
      <c r="V305" s="26">
        <f t="shared" si="44"/>
        <v>0</v>
      </c>
      <c r="W305" s="93"/>
      <c r="X305" s="94">
        <v>4052</v>
      </c>
      <c r="Y305" s="104"/>
      <c r="Z305" s="5">
        <f t="shared" si="43"/>
        <v>0</v>
      </c>
      <c r="AA305" s="95">
        <f t="shared" si="48"/>
        <v>4052</v>
      </c>
      <c r="AB305" s="105"/>
    </row>
    <row r="306" spans="1:28" ht="60" x14ac:dyDescent="0.25">
      <c r="A306" s="73" t="s">
        <v>28</v>
      </c>
      <c r="B306" s="59">
        <v>926</v>
      </c>
      <c r="C306" s="62" t="s">
        <v>101</v>
      </c>
      <c r="D306" s="62" t="s">
        <v>105</v>
      </c>
      <c r="E306" s="62" t="s">
        <v>360</v>
      </c>
      <c r="F306" s="62" t="s">
        <v>107</v>
      </c>
      <c r="G306" s="5"/>
      <c r="I306" s="11"/>
      <c r="J306" s="9"/>
      <c r="K306" s="15"/>
      <c r="L306" s="9"/>
      <c r="M306" s="23"/>
      <c r="N306" s="26"/>
      <c r="O306" s="26"/>
      <c r="P306" s="39"/>
      <c r="Q306" s="34"/>
      <c r="R306" s="34"/>
      <c r="S306" s="34"/>
      <c r="T306" s="50"/>
      <c r="U306" s="50"/>
      <c r="V306" s="26">
        <f t="shared" si="44"/>
        <v>0</v>
      </c>
      <c r="W306" s="93"/>
      <c r="X306" s="94">
        <v>4052</v>
      </c>
      <c r="Y306" s="104"/>
      <c r="Z306" s="5">
        <f t="shared" si="43"/>
        <v>0</v>
      </c>
      <c r="AA306" s="95">
        <f t="shared" si="48"/>
        <v>4052</v>
      </c>
      <c r="AB306" s="105"/>
    </row>
    <row r="307" spans="1:28" ht="30" x14ac:dyDescent="0.25">
      <c r="A307" s="73" t="s">
        <v>86</v>
      </c>
      <c r="B307" s="59" t="s">
        <v>104</v>
      </c>
      <c r="C307" s="62" t="s">
        <v>101</v>
      </c>
      <c r="D307" s="62" t="s">
        <v>101</v>
      </c>
      <c r="E307" s="62"/>
      <c r="F307" s="62"/>
      <c r="G307" s="11">
        <v>200</v>
      </c>
      <c r="I307" s="11">
        <f t="shared" ref="I307:I319" si="49">SUM(G307:H307)</f>
        <v>200</v>
      </c>
      <c r="J307" s="9"/>
      <c r="K307" s="15"/>
      <c r="L307" s="9"/>
      <c r="M307" s="23">
        <f t="shared" ref="M307:M321" si="50">J307+K307+L307</f>
        <v>0</v>
      </c>
      <c r="N307" s="26">
        <v>200</v>
      </c>
      <c r="O307" s="26">
        <v>200</v>
      </c>
      <c r="P307" s="39">
        <f t="shared" ref="P307:P321" si="51">O307-N307</f>
        <v>0</v>
      </c>
      <c r="Q307" s="34"/>
      <c r="R307" s="34"/>
      <c r="S307" s="34"/>
      <c r="T307" s="49">
        <v>200</v>
      </c>
      <c r="U307" s="49"/>
      <c r="V307" s="26">
        <f t="shared" si="44"/>
        <v>200</v>
      </c>
      <c r="W307" s="93"/>
      <c r="X307" s="94"/>
      <c r="Y307" s="104"/>
      <c r="Z307" s="5">
        <f t="shared" si="43"/>
        <v>200</v>
      </c>
      <c r="AA307" s="95">
        <f t="shared" si="48"/>
        <v>0</v>
      </c>
      <c r="AB307" s="105"/>
    </row>
    <row r="308" spans="1:28" ht="30" x14ac:dyDescent="0.25">
      <c r="A308" s="73" t="s">
        <v>133</v>
      </c>
      <c r="B308" s="59" t="s">
        <v>104</v>
      </c>
      <c r="C308" s="62" t="s">
        <v>101</v>
      </c>
      <c r="D308" s="62" t="s">
        <v>101</v>
      </c>
      <c r="E308" s="62" t="s">
        <v>187</v>
      </c>
      <c r="F308" s="62"/>
      <c r="G308" s="11">
        <v>200</v>
      </c>
      <c r="I308" s="11">
        <f t="shared" si="49"/>
        <v>200</v>
      </c>
      <c r="J308" s="9"/>
      <c r="K308" s="15"/>
      <c r="L308" s="9"/>
      <c r="M308" s="23">
        <f t="shared" si="50"/>
        <v>0</v>
      </c>
      <c r="N308" s="26">
        <v>200</v>
      </c>
      <c r="O308" s="26">
        <v>200</v>
      </c>
      <c r="P308" s="39">
        <f t="shared" si="51"/>
        <v>0</v>
      </c>
      <c r="Q308" s="34"/>
      <c r="R308" s="34"/>
      <c r="S308" s="34"/>
      <c r="T308" s="49">
        <v>200</v>
      </c>
      <c r="U308" s="49"/>
      <c r="V308" s="26">
        <f t="shared" si="44"/>
        <v>200</v>
      </c>
      <c r="W308" s="93"/>
      <c r="X308" s="94"/>
      <c r="Y308" s="104"/>
      <c r="Z308" s="5">
        <f t="shared" si="43"/>
        <v>200</v>
      </c>
      <c r="AA308" s="95">
        <f t="shared" si="48"/>
        <v>0</v>
      </c>
      <c r="AB308" s="105"/>
    </row>
    <row r="309" spans="1:28" ht="45" x14ac:dyDescent="0.25">
      <c r="A309" s="73" t="s">
        <v>134</v>
      </c>
      <c r="B309" s="59" t="s">
        <v>104</v>
      </c>
      <c r="C309" s="62" t="s">
        <v>101</v>
      </c>
      <c r="D309" s="62" t="s">
        <v>101</v>
      </c>
      <c r="E309" s="62" t="s">
        <v>188</v>
      </c>
      <c r="F309" s="62"/>
      <c r="G309" s="11">
        <v>200</v>
      </c>
      <c r="I309" s="11">
        <f t="shared" si="49"/>
        <v>200</v>
      </c>
      <c r="J309" s="9"/>
      <c r="K309" s="15"/>
      <c r="L309" s="9"/>
      <c r="M309" s="23">
        <f t="shared" si="50"/>
        <v>0</v>
      </c>
      <c r="N309" s="26">
        <v>200</v>
      </c>
      <c r="O309" s="26">
        <v>200</v>
      </c>
      <c r="P309" s="39">
        <f t="shared" si="51"/>
        <v>0</v>
      </c>
      <c r="Q309" s="34"/>
      <c r="R309" s="34"/>
      <c r="S309" s="34"/>
      <c r="T309" s="49">
        <v>200</v>
      </c>
      <c r="U309" s="49"/>
      <c r="V309" s="26">
        <f t="shared" si="44"/>
        <v>200</v>
      </c>
      <c r="W309" s="93"/>
      <c r="X309" s="94"/>
      <c r="Y309" s="104"/>
      <c r="Z309" s="5">
        <f t="shared" si="43"/>
        <v>200</v>
      </c>
      <c r="AA309" s="95">
        <f t="shared" si="48"/>
        <v>0</v>
      </c>
      <c r="AB309" s="105"/>
    </row>
    <row r="310" spans="1:28" ht="30" x14ac:dyDescent="0.25">
      <c r="A310" s="73" t="s">
        <v>135</v>
      </c>
      <c r="B310" s="59" t="s">
        <v>104</v>
      </c>
      <c r="C310" s="62" t="s">
        <v>101</v>
      </c>
      <c r="D310" s="62" t="s">
        <v>101</v>
      </c>
      <c r="E310" s="62" t="s">
        <v>189</v>
      </c>
      <c r="F310" s="62"/>
      <c r="G310" s="11">
        <v>200</v>
      </c>
      <c r="I310" s="11">
        <f t="shared" si="49"/>
        <v>200</v>
      </c>
      <c r="J310" s="9"/>
      <c r="K310" s="15"/>
      <c r="L310" s="9"/>
      <c r="M310" s="23">
        <f t="shared" si="50"/>
        <v>0</v>
      </c>
      <c r="N310" s="26">
        <v>200</v>
      </c>
      <c r="O310" s="26">
        <v>200</v>
      </c>
      <c r="P310" s="39">
        <f t="shared" si="51"/>
        <v>0</v>
      </c>
      <c r="Q310" s="34"/>
      <c r="R310" s="34"/>
      <c r="S310" s="34"/>
      <c r="T310" s="49">
        <v>200</v>
      </c>
      <c r="U310" s="49"/>
      <c r="V310" s="26">
        <f t="shared" si="44"/>
        <v>200</v>
      </c>
      <c r="W310" s="93"/>
      <c r="X310" s="94"/>
      <c r="Y310" s="104"/>
      <c r="Z310" s="5">
        <f t="shared" si="43"/>
        <v>200</v>
      </c>
      <c r="AA310" s="95">
        <f t="shared" si="48"/>
        <v>0</v>
      </c>
      <c r="AB310" s="105"/>
    </row>
    <row r="311" spans="1:28" ht="60" x14ac:dyDescent="0.25">
      <c r="A311" s="74" t="s">
        <v>256</v>
      </c>
      <c r="B311" s="59" t="s">
        <v>104</v>
      </c>
      <c r="C311" s="62" t="s">
        <v>101</v>
      </c>
      <c r="D311" s="62" t="s">
        <v>101</v>
      </c>
      <c r="E311" s="62" t="s">
        <v>189</v>
      </c>
      <c r="F311" s="62" t="s">
        <v>94</v>
      </c>
      <c r="G311" s="11">
        <v>200</v>
      </c>
      <c r="I311" s="11">
        <f t="shared" si="49"/>
        <v>200</v>
      </c>
      <c r="J311" s="9"/>
      <c r="K311" s="15"/>
      <c r="L311" s="9"/>
      <c r="M311" s="23">
        <f t="shared" si="50"/>
        <v>0</v>
      </c>
      <c r="N311" s="26">
        <v>200</v>
      </c>
      <c r="O311" s="26">
        <v>200</v>
      </c>
      <c r="P311" s="39">
        <f t="shared" si="51"/>
        <v>0</v>
      </c>
      <c r="Q311" s="34"/>
      <c r="R311" s="34"/>
      <c r="S311" s="34"/>
      <c r="T311" s="49">
        <v>200</v>
      </c>
      <c r="U311" s="49"/>
      <c r="V311" s="26">
        <f t="shared" si="44"/>
        <v>200</v>
      </c>
      <c r="W311" s="93"/>
      <c r="X311" s="94"/>
      <c r="Y311" s="104"/>
      <c r="Z311" s="5">
        <f t="shared" si="43"/>
        <v>200</v>
      </c>
      <c r="AA311" s="95">
        <f t="shared" si="48"/>
        <v>0</v>
      </c>
      <c r="AB311" s="105"/>
    </row>
    <row r="312" spans="1:28" ht="30" x14ac:dyDescent="0.25">
      <c r="A312" s="73" t="s">
        <v>76</v>
      </c>
      <c r="B312" s="59">
        <v>926</v>
      </c>
      <c r="C312" s="62" t="s">
        <v>98</v>
      </c>
      <c r="D312" s="62"/>
      <c r="E312" s="62"/>
      <c r="F312" s="62"/>
      <c r="G312" s="10">
        <v>36158.5</v>
      </c>
      <c r="I312" s="11">
        <f t="shared" si="49"/>
        <v>36158.5</v>
      </c>
      <c r="J312" s="11">
        <v>47</v>
      </c>
      <c r="K312" s="15"/>
      <c r="L312" s="9">
        <v>395.7</v>
      </c>
      <c r="M312" s="23">
        <f t="shared" si="50"/>
        <v>442.7</v>
      </c>
      <c r="N312" s="26">
        <v>36601.199999999997</v>
      </c>
      <c r="O312" s="26">
        <v>36601.199999999997</v>
      </c>
      <c r="P312" s="39">
        <f t="shared" si="51"/>
        <v>0</v>
      </c>
      <c r="Q312" s="34"/>
      <c r="R312" s="34"/>
      <c r="S312" s="34"/>
      <c r="T312" s="50">
        <v>34281.1</v>
      </c>
      <c r="U312" s="50"/>
      <c r="V312" s="26">
        <f t="shared" si="44"/>
        <v>34281.1</v>
      </c>
      <c r="W312" s="93">
        <v>34212.300000000003</v>
      </c>
      <c r="X312" s="94"/>
      <c r="Y312" s="104"/>
      <c r="Z312" s="5">
        <f t="shared" si="43"/>
        <v>34281.1</v>
      </c>
      <c r="AA312" s="95">
        <f t="shared" si="48"/>
        <v>34212.300000000003</v>
      </c>
      <c r="AB312" s="105"/>
    </row>
    <row r="313" spans="1:28" ht="15.75" x14ac:dyDescent="0.25">
      <c r="A313" s="73" t="s">
        <v>77</v>
      </c>
      <c r="B313" s="59">
        <v>926</v>
      </c>
      <c r="C313" s="62" t="s">
        <v>98</v>
      </c>
      <c r="D313" s="62" t="s">
        <v>92</v>
      </c>
      <c r="E313" s="62"/>
      <c r="F313" s="62"/>
      <c r="G313" s="10">
        <v>30386.3</v>
      </c>
      <c r="I313" s="11">
        <f t="shared" si="49"/>
        <v>30386.3</v>
      </c>
      <c r="J313" s="11">
        <v>47</v>
      </c>
      <c r="K313" s="15">
        <v>-153.30000000000001</v>
      </c>
      <c r="L313" s="9"/>
      <c r="M313" s="23">
        <f t="shared" si="50"/>
        <v>-106.30000000000001</v>
      </c>
      <c r="N313" s="26">
        <v>30280</v>
      </c>
      <c r="O313" s="26">
        <v>30280</v>
      </c>
      <c r="P313" s="39">
        <f t="shared" si="51"/>
        <v>0</v>
      </c>
      <c r="Q313" s="34"/>
      <c r="R313" s="34"/>
      <c r="S313" s="34"/>
      <c r="T313" s="50">
        <v>29308.6</v>
      </c>
      <c r="U313" s="50"/>
      <c r="V313" s="26">
        <f t="shared" si="44"/>
        <v>29308.6</v>
      </c>
      <c r="W313" s="93">
        <v>29239.8</v>
      </c>
      <c r="X313" s="94"/>
      <c r="Y313" s="104"/>
      <c r="Z313" s="5">
        <f t="shared" si="43"/>
        <v>29308.6</v>
      </c>
      <c r="AA313" s="95">
        <f t="shared" si="48"/>
        <v>29239.8</v>
      </c>
      <c r="AB313" s="105"/>
    </row>
    <row r="314" spans="1:28" ht="45" x14ac:dyDescent="0.25">
      <c r="A314" s="67" t="s">
        <v>120</v>
      </c>
      <c r="B314" s="59">
        <v>926</v>
      </c>
      <c r="C314" s="62" t="s">
        <v>98</v>
      </c>
      <c r="D314" s="62" t="s">
        <v>92</v>
      </c>
      <c r="E314" s="62" t="s">
        <v>207</v>
      </c>
      <c r="F314" s="62"/>
      <c r="G314" s="10">
        <v>30386.3</v>
      </c>
      <c r="I314" s="11">
        <f t="shared" si="49"/>
        <v>30386.3</v>
      </c>
      <c r="J314" s="11">
        <v>47</v>
      </c>
      <c r="K314" s="15">
        <v>-153.30000000000001</v>
      </c>
      <c r="L314" s="9"/>
      <c r="M314" s="23">
        <f t="shared" si="50"/>
        <v>-106.30000000000001</v>
      </c>
      <c r="N314" s="26">
        <v>30280</v>
      </c>
      <c r="O314" s="26">
        <v>30280</v>
      </c>
      <c r="P314" s="39">
        <f t="shared" si="51"/>
        <v>0</v>
      </c>
      <c r="Q314" s="34"/>
      <c r="R314" s="34"/>
      <c r="S314" s="34"/>
      <c r="T314" s="49">
        <v>29308.6</v>
      </c>
      <c r="U314" s="49"/>
      <c r="V314" s="26">
        <f t="shared" si="44"/>
        <v>29308.6</v>
      </c>
      <c r="W314" s="96">
        <v>29239.8</v>
      </c>
      <c r="X314" s="94"/>
      <c r="Y314" s="104"/>
      <c r="Z314" s="5">
        <f t="shared" si="43"/>
        <v>29308.6</v>
      </c>
      <c r="AA314" s="95">
        <f t="shared" si="48"/>
        <v>29239.8</v>
      </c>
      <c r="AB314" s="105"/>
    </row>
    <row r="315" spans="1:28" ht="15.75" x14ac:dyDescent="0.25">
      <c r="A315" s="67" t="s">
        <v>121</v>
      </c>
      <c r="B315" s="59" t="s">
        <v>104</v>
      </c>
      <c r="C315" s="62" t="s">
        <v>98</v>
      </c>
      <c r="D315" s="62" t="s">
        <v>92</v>
      </c>
      <c r="E315" s="62" t="s">
        <v>208</v>
      </c>
      <c r="F315" s="62"/>
      <c r="G315" s="10">
        <v>26094.400000000001</v>
      </c>
      <c r="I315" s="11">
        <f t="shared" si="49"/>
        <v>26094.400000000001</v>
      </c>
      <c r="J315" s="11">
        <v>47</v>
      </c>
      <c r="K315" s="15">
        <v>-153.30000000000001</v>
      </c>
      <c r="L315" s="9"/>
      <c r="M315" s="23">
        <f t="shared" si="50"/>
        <v>-106.30000000000001</v>
      </c>
      <c r="N315" s="26">
        <v>25988.1</v>
      </c>
      <c r="O315" s="26">
        <v>25988.1</v>
      </c>
      <c r="P315" s="39">
        <f t="shared" si="51"/>
        <v>0</v>
      </c>
      <c r="Q315" s="34"/>
      <c r="R315" s="34"/>
      <c r="S315" s="34"/>
      <c r="T315" s="50">
        <v>25445.5</v>
      </c>
      <c r="U315" s="50"/>
      <c r="V315" s="26">
        <f t="shared" si="44"/>
        <v>25445.5</v>
      </c>
      <c r="W315" s="93">
        <v>25376.7</v>
      </c>
      <c r="X315" s="94"/>
      <c r="Y315" s="104"/>
      <c r="Z315" s="5">
        <f t="shared" si="43"/>
        <v>25445.5</v>
      </c>
      <c r="AA315" s="95">
        <f t="shared" si="48"/>
        <v>25376.7</v>
      </c>
      <c r="AB315" s="105"/>
    </row>
    <row r="316" spans="1:28" ht="45" x14ac:dyDescent="0.25">
      <c r="A316" s="74" t="s">
        <v>27</v>
      </c>
      <c r="B316" s="59" t="s">
        <v>104</v>
      </c>
      <c r="C316" s="62" t="s">
        <v>98</v>
      </c>
      <c r="D316" s="62" t="s">
        <v>92</v>
      </c>
      <c r="E316" s="62" t="s">
        <v>209</v>
      </c>
      <c r="F316" s="62"/>
      <c r="G316" s="10">
        <v>25733.5</v>
      </c>
      <c r="I316" s="11">
        <f t="shared" si="49"/>
        <v>25733.5</v>
      </c>
      <c r="J316" s="9"/>
      <c r="K316" s="15">
        <v>-153.30000000000001</v>
      </c>
      <c r="L316" s="9"/>
      <c r="M316" s="23">
        <f t="shared" si="50"/>
        <v>-153.30000000000001</v>
      </c>
      <c r="N316" s="26">
        <v>25580.2</v>
      </c>
      <c r="O316" s="26">
        <v>25580.2</v>
      </c>
      <c r="P316" s="39">
        <f t="shared" si="51"/>
        <v>0</v>
      </c>
      <c r="Q316" s="34"/>
      <c r="R316" s="34"/>
      <c r="S316" s="34"/>
      <c r="T316" s="50">
        <v>24936.5</v>
      </c>
      <c r="U316" s="50">
        <v>-2.4</v>
      </c>
      <c r="V316" s="26">
        <f t="shared" si="44"/>
        <v>24934.1</v>
      </c>
      <c r="W316" s="93">
        <v>24936.5</v>
      </c>
      <c r="X316" s="94"/>
      <c r="Y316" s="104"/>
      <c r="Z316" s="5">
        <f t="shared" si="43"/>
        <v>24934.1</v>
      </c>
      <c r="AA316" s="95">
        <f t="shared" si="48"/>
        <v>24936.5</v>
      </c>
      <c r="AB316" s="105"/>
    </row>
    <row r="317" spans="1:28" ht="60" x14ac:dyDescent="0.25">
      <c r="A317" s="73" t="s">
        <v>28</v>
      </c>
      <c r="B317" s="59">
        <v>926</v>
      </c>
      <c r="C317" s="62" t="s">
        <v>98</v>
      </c>
      <c r="D317" s="62" t="s">
        <v>92</v>
      </c>
      <c r="E317" s="62" t="s">
        <v>209</v>
      </c>
      <c r="F317" s="62" t="s">
        <v>107</v>
      </c>
      <c r="G317" s="10">
        <v>25733.5</v>
      </c>
      <c r="I317" s="11">
        <f t="shared" si="49"/>
        <v>25733.5</v>
      </c>
      <c r="J317" s="9"/>
      <c r="K317" s="15">
        <v>-153.30000000000001</v>
      </c>
      <c r="L317" s="9"/>
      <c r="M317" s="23">
        <f t="shared" si="50"/>
        <v>-153.30000000000001</v>
      </c>
      <c r="N317" s="26">
        <v>25580.2</v>
      </c>
      <c r="O317" s="26">
        <v>25580.2</v>
      </c>
      <c r="P317" s="39">
        <f t="shared" si="51"/>
        <v>0</v>
      </c>
      <c r="Q317" s="34"/>
      <c r="R317" s="34"/>
      <c r="S317" s="34"/>
      <c r="T317" s="50">
        <v>24936.5</v>
      </c>
      <c r="U317" s="50">
        <v>-2.4</v>
      </c>
      <c r="V317" s="26">
        <f t="shared" si="44"/>
        <v>24934.1</v>
      </c>
      <c r="W317" s="93">
        <v>24936.5</v>
      </c>
      <c r="X317" s="94"/>
      <c r="Y317" s="104"/>
      <c r="Z317" s="5">
        <f t="shared" si="43"/>
        <v>24934.1</v>
      </c>
      <c r="AA317" s="95">
        <f t="shared" si="48"/>
        <v>24936.5</v>
      </c>
      <c r="AB317" s="105"/>
    </row>
    <row r="318" spans="1:28" ht="90" x14ac:dyDescent="0.25">
      <c r="A318" s="73" t="s">
        <v>264</v>
      </c>
      <c r="B318" s="59" t="s">
        <v>104</v>
      </c>
      <c r="C318" s="62" t="s">
        <v>98</v>
      </c>
      <c r="D318" s="62" t="s">
        <v>92</v>
      </c>
      <c r="E318" s="62" t="s">
        <v>263</v>
      </c>
      <c r="F318" s="62"/>
      <c r="G318" s="10">
        <v>360.9</v>
      </c>
      <c r="I318" s="11">
        <f t="shared" si="49"/>
        <v>360.9</v>
      </c>
      <c r="J318" s="9"/>
      <c r="K318" s="15"/>
      <c r="L318" s="9"/>
      <c r="M318" s="23">
        <f t="shared" si="50"/>
        <v>0</v>
      </c>
      <c r="N318" s="26">
        <v>360.9</v>
      </c>
      <c r="O318" s="26">
        <v>360.9</v>
      </c>
      <c r="P318" s="39">
        <f t="shared" si="51"/>
        <v>0</v>
      </c>
      <c r="Q318" s="34"/>
      <c r="R318" s="34"/>
      <c r="S318" s="34"/>
      <c r="T318" s="50">
        <v>440.2</v>
      </c>
      <c r="U318" s="50"/>
      <c r="V318" s="26">
        <f t="shared" si="44"/>
        <v>440.2</v>
      </c>
      <c r="W318" s="93">
        <v>440.2</v>
      </c>
      <c r="X318" s="94"/>
      <c r="Y318" s="104"/>
      <c r="Z318" s="5">
        <f t="shared" si="43"/>
        <v>440.2</v>
      </c>
      <c r="AA318" s="95">
        <f t="shared" si="48"/>
        <v>440.2</v>
      </c>
      <c r="AB318" s="105"/>
    </row>
    <row r="319" spans="1:28" ht="60" x14ac:dyDescent="0.25">
      <c r="A319" s="73" t="s">
        <v>28</v>
      </c>
      <c r="B319" s="59" t="s">
        <v>104</v>
      </c>
      <c r="C319" s="62" t="s">
        <v>98</v>
      </c>
      <c r="D319" s="62" t="s">
        <v>92</v>
      </c>
      <c r="E319" s="62" t="s">
        <v>317</v>
      </c>
      <c r="F319" s="62" t="s">
        <v>107</v>
      </c>
      <c r="G319" s="10">
        <v>360.9</v>
      </c>
      <c r="I319" s="11">
        <f t="shared" si="49"/>
        <v>360.9</v>
      </c>
      <c r="J319" s="9"/>
      <c r="K319" s="15"/>
      <c r="L319" s="9"/>
      <c r="M319" s="23">
        <f t="shared" si="50"/>
        <v>0</v>
      </c>
      <c r="N319" s="26">
        <v>360.9</v>
      </c>
      <c r="O319" s="26">
        <v>360.9</v>
      </c>
      <c r="P319" s="39">
        <f t="shared" si="51"/>
        <v>0</v>
      </c>
      <c r="Q319" s="34"/>
      <c r="R319" s="34"/>
      <c r="S319" s="34"/>
      <c r="T319" s="50">
        <v>440.2</v>
      </c>
      <c r="U319" s="50"/>
      <c r="V319" s="26">
        <f t="shared" si="44"/>
        <v>440.2</v>
      </c>
      <c r="W319" s="93">
        <v>440.2</v>
      </c>
      <c r="X319" s="94"/>
      <c r="Y319" s="104"/>
      <c r="Z319" s="5">
        <f t="shared" si="43"/>
        <v>440.2</v>
      </c>
      <c r="AA319" s="95">
        <f t="shared" si="48"/>
        <v>440.2</v>
      </c>
      <c r="AB319" s="105"/>
    </row>
    <row r="320" spans="1:28" ht="105" x14ac:dyDescent="0.25">
      <c r="A320" s="73" t="s">
        <v>334</v>
      </c>
      <c r="B320" s="59" t="s">
        <v>104</v>
      </c>
      <c r="C320" s="62" t="s">
        <v>98</v>
      </c>
      <c r="D320" s="62" t="s">
        <v>92</v>
      </c>
      <c r="E320" s="62" t="s">
        <v>367</v>
      </c>
      <c r="F320" s="62"/>
      <c r="G320" s="10"/>
      <c r="I320" s="11"/>
      <c r="J320" s="11">
        <v>47</v>
      </c>
      <c r="K320" s="15"/>
      <c r="L320" s="9"/>
      <c r="M320" s="23">
        <f t="shared" si="50"/>
        <v>47</v>
      </c>
      <c r="N320" s="26">
        <v>47</v>
      </c>
      <c r="O320" s="26">
        <v>47</v>
      </c>
      <c r="P320" s="39">
        <f t="shared" si="51"/>
        <v>0</v>
      </c>
      <c r="Q320" s="34"/>
      <c r="R320" s="34"/>
      <c r="S320" s="34"/>
      <c r="T320" s="50">
        <v>32.200000000000003</v>
      </c>
      <c r="U320" s="50">
        <v>2.4</v>
      </c>
      <c r="V320" s="26">
        <f t="shared" si="44"/>
        <v>34.6</v>
      </c>
      <c r="W320" s="93"/>
      <c r="X320" s="94"/>
      <c r="Y320" s="104"/>
      <c r="Z320" s="5">
        <f t="shared" si="43"/>
        <v>34.6</v>
      </c>
      <c r="AA320" s="100">
        <f t="shared" si="48"/>
        <v>0</v>
      </c>
      <c r="AB320" s="105"/>
    </row>
    <row r="321" spans="1:28" ht="60" x14ac:dyDescent="0.25">
      <c r="A321" s="73" t="s">
        <v>28</v>
      </c>
      <c r="B321" s="59" t="s">
        <v>104</v>
      </c>
      <c r="C321" s="62" t="s">
        <v>98</v>
      </c>
      <c r="D321" s="62" t="s">
        <v>92</v>
      </c>
      <c r="E321" s="62" t="s">
        <v>367</v>
      </c>
      <c r="F321" s="62" t="s">
        <v>107</v>
      </c>
      <c r="G321" s="10"/>
      <c r="I321" s="11"/>
      <c r="J321" s="11">
        <v>47</v>
      </c>
      <c r="K321" s="15"/>
      <c r="L321" s="9"/>
      <c r="M321" s="23">
        <f t="shared" si="50"/>
        <v>47</v>
      </c>
      <c r="N321" s="26">
        <v>47</v>
      </c>
      <c r="O321" s="26">
        <v>47</v>
      </c>
      <c r="P321" s="39">
        <f t="shared" si="51"/>
        <v>0</v>
      </c>
      <c r="Q321" s="34"/>
      <c r="R321" s="34"/>
      <c r="S321" s="34"/>
      <c r="T321" s="50">
        <v>32.200000000000003</v>
      </c>
      <c r="U321" s="50">
        <v>2.4</v>
      </c>
      <c r="V321" s="26">
        <f t="shared" si="44"/>
        <v>34.6</v>
      </c>
      <c r="W321" s="93"/>
      <c r="X321" s="94"/>
      <c r="Y321" s="104"/>
      <c r="Z321" s="5">
        <f t="shared" si="43"/>
        <v>34.6</v>
      </c>
      <c r="AA321" s="100">
        <f t="shared" si="48"/>
        <v>0</v>
      </c>
      <c r="AB321" s="105"/>
    </row>
    <row r="322" spans="1:28" ht="135" x14ac:dyDescent="0.25">
      <c r="A322" s="73" t="s">
        <v>347</v>
      </c>
      <c r="B322" s="59" t="s">
        <v>104</v>
      </c>
      <c r="C322" s="62" t="s">
        <v>98</v>
      </c>
      <c r="D322" s="62" t="s">
        <v>92</v>
      </c>
      <c r="E322" s="62" t="s">
        <v>320</v>
      </c>
      <c r="F322" s="62"/>
      <c r="G322" s="10"/>
      <c r="I322" s="11"/>
      <c r="J322" s="11"/>
      <c r="K322" s="15"/>
      <c r="L322" s="9"/>
      <c r="M322" s="23"/>
      <c r="N322" s="26"/>
      <c r="O322" s="26"/>
      <c r="P322" s="39"/>
      <c r="Q322" s="34"/>
      <c r="R322" s="34"/>
      <c r="S322" s="34"/>
      <c r="T322" s="50">
        <v>36.6</v>
      </c>
      <c r="U322" s="50"/>
      <c r="V322" s="26">
        <f t="shared" si="44"/>
        <v>36.6</v>
      </c>
      <c r="W322" s="93"/>
      <c r="X322" s="94"/>
      <c r="Y322" s="104"/>
      <c r="Z322" s="5">
        <f t="shared" si="43"/>
        <v>36.6</v>
      </c>
      <c r="AA322" s="100">
        <f t="shared" si="48"/>
        <v>0</v>
      </c>
      <c r="AB322" s="105"/>
    </row>
    <row r="323" spans="1:28" ht="60" x14ac:dyDescent="0.25">
      <c r="A323" s="73" t="s">
        <v>28</v>
      </c>
      <c r="B323" s="59" t="s">
        <v>104</v>
      </c>
      <c r="C323" s="62" t="s">
        <v>98</v>
      </c>
      <c r="D323" s="62" t="s">
        <v>92</v>
      </c>
      <c r="E323" s="62" t="s">
        <v>320</v>
      </c>
      <c r="F323" s="62" t="s">
        <v>107</v>
      </c>
      <c r="G323" s="10"/>
      <c r="I323" s="11"/>
      <c r="J323" s="11"/>
      <c r="K323" s="15"/>
      <c r="L323" s="9"/>
      <c r="M323" s="23"/>
      <c r="N323" s="26"/>
      <c r="O323" s="26"/>
      <c r="P323" s="39"/>
      <c r="Q323" s="34"/>
      <c r="R323" s="34"/>
      <c r="S323" s="34"/>
      <c r="T323" s="50">
        <v>36.6</v>
      </c>
      <c r="U323" s="50"/>
      <c r="V323" s="26">
        <f t="shared" si="44"/>
        <v>36.6</v>
      </c>
      <c r="W323" s="93"/>
      <c r="X323" s="94"/>
      <c r="Y323" s="104"/>
      <c r="Z323" s="5">
        <f t="shared" si="43"/>
        <v>36.6</v>
      </c>
      <c r="AA323" s="100">
        <f t="shared" si="48"/>
        <v>0</v>
      </c>
      <c r="AB323" s="105"/>
    </row>
    <row r="324" spans="1:28" ht="30" x14ac:dyDescent="0.25">
      <c r="A324" s="67" t="s">
        <v>250</v>
      </c>
      <c r="B324" s="59" t="s">
        <v>104</v>
      </c>
      <c r="C324" s="62" t="s">
        <v>98</v>
      </c>
      <c r="D324" s="62" t="s">
        <v>92</v>
      </c>
      <c r="E324" s="62" t="s">
        <v>210</v>
      </c>
      <c r="F324" s="62"/>
      <c r="G324" s="10">
        <v>4291.8999999999996</v>
      </c>
      <c r="I324" s="11">
        <f t="shared" ref="I324:I360" si="52">SUM(G324:H324)</f>
        <v>4291.8999999999996</v>
      </c>
      <c r="J324" s="9"/>
      <c r="K324" s="15"/>
      <c r="L324" s="9"/>
      <c r="M324" s="23">
        <f t="shared" ref="M324:M360" si="53">J324+K324+L324</f>
        <v>0</v>
      </c>
      <c r="N324" s="26">
        <v>4291.8999999999996</v>
      </c>
      <c r="O324" s="26">
        <v>4291.8999999999996</v>
      </c>
      <c r="P324" s="39">
        <f t="shared" ref="P324:P360" si="54">O324-N324</f>
        <v>0</v>
      </c>
      <c r="Q324" s="34"/>
      <c r="R324" s="34"/>
      <c r="S324" s="34"/>
      <c r="T324" s="50">
        <v>3863.1</v>
      </c>
      <c r="U324" s="50"/>
      <c r="V324" s="26">
        <f t="shared" si="44"/>
        <v>3863.1</v>
      </c>
      <c r="W324" s="93">
        <v>3863.1</v>
      </c>
      <c r="X324" s="94"/>
      <c r="Y324" s="104"/>
      <c r="Z324" s="5">
        <f t="shared" si="43"/>
        <v>3863.1</v>
      </c>
      <c r="AA324" s="95">
        <f t="shared" si="48"/>
        <v>3863.1</v>
      </c>
      <c r="AB324" s="105"/>
    </row>
    <row r="325" spans="1:28" ht="45" x14ac:dyDescent="0.25">
      <c r="A325" s="74" t="s">
        <v>27</v>
      </c>
      <c r="B325" s="59">
        <v>926</v>
      </c>
      <c r="C325" s="62" t="s">
        <v>98</v>
      </c>
      <c r="D325" s="62" t="s">
        <v>92</v>
      </c>
      <c r="E325" s="62" t="s">
        <v>211</v>
      </c>
      <c r="F325" s="62"/>
      <c r="G325" s="10">
        <v>4244.3</v>
      </c>
      <c r="I325" s="11">
        <f t="shared" si="52"/>
        <v>4244.3</v>
      </c>
      <c r="J325" s="9"/>
      <c r="K325" s="15"/>
      <c r="L325" s="9"/>
      <c r="M325" s="23">
        <f t="shared" si="53"/>
        <v>0</v>
      </c>
      <c r="N325" s="26">
        <v>4244.3</v>
      </c>
      <c r="O325" s="26">
        <v>4244.3</v>
      </c>
      <c r="P325" s="39">
        <f t="shared" si="54"/>
        <v>0</v>
      </c>
      <c r="Q325" s="34"/>
      <c r="R325" s="34"/>
      <c r="S325" s="34"/>
      <c r="T325" s="50">
        <v>3813.3</v>
      </c>
      <c r="U325" s="50"/>
      <c r="V325" s="26">
        <f t="shared" si="44"/>
        <v>3813.3</v>
      </c>
      <c r="W325" s="93">
        <v>3813.3</v>
      </c>
      <c r="X325" s="94"/>
      <c r="Y325" s="104"/>
      <c r="Z325" s="5">
        <f t="shared" si="43"/>
        <v>3813.3</v>
      </c>
      <c r="AA325" s="95">
        <f t="shared" si="48"/>
        <v>3813.3</v>
      </c>
      <c r="AB325" s="105"/>
    </row>
    <row r="326" spans="1:28" ht="60" x14ac:dyDescent="0.25">
      <c r="A326" s="73" t="s">
        <v>28</v>
      </c>
      <c r="B326" s="59">
        <v>926</v>
      </c>
      <c r="C326" s="62" t="s">
        <v>98</v>
      </c>
      <c r="D326" s="62" t="s">
        <v>92</v>
      </c>
      <c r="E326" s="62" t="s">
        <v>211</v>
      </c>
      <c r="F326" s="62" t="s">
        <v>107</v>
      </c>
      <c r="G326" s="10">
        <v>4244.3</v>
      </c>
      <c r="I326" s="11">
        <f t="shared" si="52"/>
        <v>4244.3</v>
      </c>
      <c r="J326" s="9"/>
      <c r="K326" s="15"/>
      <c r="L326" s="9"/>
      <c r="M326" s="23">
        <f t="shared" si="53"/>
        <v>0</v>
      </c>
      <c r="N326" s="26">
        <v>4244.3</v>
      </c>
      <c r="O326" s="26">
        <v>4244.3</v>
      </c>
      <c r="P326" s="39">
        <f t="shared" si="54"/>
        <v>0</v>
      </c>
      <c r="Q326" s="34"/>
      <c r="R326" s="34"/>
      <c r="S326" s="34"/>
      <c r="T326" s="50">
        <v>3813.3</v>
      </c>
      <c r="U326" s="50"/>
      <c r="V326" s="26">
        <f t="shared" si="44"/>
        <v>3813.3</v>
      </c>
      <c r="W326" s="93">
        <v>3813.3</v>
      </c>
      <c r="X326" s="94"/>
      <c r="Y326" s="104"/>
      <c r="Z326" s="5">
        <f t="shared" si="43"/>
        <v>3813.3</v>
      </c>
      <c r="AA326" s="95">
        <f t="shared" si="48"/>
        <v>3813.3</v>
      </c>
      <c r="AB326" s="105"/>
    </row>
    <row r="327" spans="1:28" ht="90" x14ac:dyDescent="0.25">
      <c r="A327" s="73" t="s">
        <v>264</v>
      </c>
      <c r="B327" s="59" t="s">
        <v>104</v>
      </c>
      <c r="C327" s="62" t="s">
        <v>98</v>
      </c>
      <c r="D327" s="62" t="s">
        <v>92</v>
      </c>
      <c r="E327" s="62" t="s">
        <v>265</v>
      </c>
      <c r="F327" s="62"/>
      <c r="G327" s="10">
        <v>47.6</v>
      </c>
      <c r="I327" s="11">
        <f t="shared" si="52"/>
        <v>47.6</v>
      </c>
      <c r="J327" s="9"/>
      <c r="K327" s="15"/>
      <c r="L327" s="9"/>
      <c r="M327" s="23">
        <f t="shared" si="53"/>
        <v>0</v>
      </c>
      <c r="N327" s="26">
        <v>47.6</v>
      </c>
      <c r="O327" s="26">
        <v>47.6</v>
      </c>
      <c r="P327" s="39">
        <f t="shared" si="54"/>
        <v>0</v>
      </c>
      <c r="Q327" s="34"/>
      <c r="R327" s="34"/>
      <c r="S327" s="34"/>
      <c r="T327" s="50">
        <v>49.8</v>
      </c>
      <c r="U327" s="50"/>
      <c r="V327" s="26">
        <f t="shared" si="44"/>
        <v>49.8</v>
      </c>
      <c r="W327" s="93">
        <v>49.8</v>
      </c>
      <c r="X327" s="94"/>
      <c r="Y327" s="104"/>
      <c r="Z327" s="5">
        <f t="shared" si="43"/>
        <v>49.8</v>
      </c>
      <c r="AA327" s="95">
        <f t="shared" si="48"/>
        <v>49.8</v>
      </c>
      <c r="AB327" s="105"/>
    </row>
    <row r="328" spans="1:28" ht="60" x14ac:dyDescent="0.25">
      <c r="A328" s="73" t="s">
        <v>28</v>
      </c>
      <c r="B328" s="59" t="s">
        <v>104</v>
      </c>
      <c r="C328" s="62" t="s">
        <v>98</v>
      </c>
      <c r="D328" s="62" t="s">
        <v>92</v>
      </c>
      <c r="E328" s="62" t="s">
        <v>265</v>
      </c>
      <c r="F328" s="62" t="s">
        <v>107</v>
      </c>
      <c r="G328" s="10">
        <v>47.6</v>
      </c>
      <c r="I328" s="11">
        <f t="shared" si="52"/>
        <v>47.6</v>
      </c>
      <c r="J328" s="9"/>
      <c r="K328" s="15"/>
      <c r="L328" s="9"/>
      <c r="M328" s="23">
        <f t="shared" si="53"/>
        <v>0</v>
      </c>
      <c r="N328" s="26">
        <v>47.6</v>
      </c>
      <c r="O328" s="26">
        <v>47.6</v>
      </c>
      <c r="P328" s="39">
        <f t="shared" si="54"/>
        <v>0</v>
      </c>
      <c r="Q328" s="34"/>
      <c r="R328" s="34"/>
      <c r="S328" s="34"/>
      <c r="T328" s="50">
        <v>49.8</v>
      </c>
      <c r="U328" s="50"/>
      <c r="V328" s="26">
        <f t="shared" si="44"/>
        <v>49.8</v>
      </c>
      <c r="W328" s="93">
        <v>49.8</v>
      </c>
      <c r="X328" s="94"/>
      <c r="Y328" s="104"/>
      <c r="Z328" s="5">
        <f t="shared" si="43"/>
        <v>49.8</v>
      </c>
      <c r="AA328" s="95">
        <f t="shared" si="48"/>
        <v>49.8</v>
      </c>
      <c r="AB328" s="105"/>
    </row>
    <row r="329" spans="1:28" ht="30" x14ac:dyDescent="0.25">
      <c r="A329" s="73" t="s">
        <v>78</v>
      </c>
      <c r="B329" s="59">
        <v>926</v>
      </c>
      <c r="C329" s="62" t="s">
        <v>98</v>
      </c>
      <c r="D329" s="62" t="s">
        <v>95</v>
      </c>
      <c r="E329" s="62"/>
      <c r="F329" s="62"/>
      <c r="G329" s="10">
        <v>5772.2</v>
      </c>
      <c r="I329" s="11">
        <f t="shared" si="52"/>
        <v>5772.2</v>
      </c>
      <c r="J329" s="9"/>
      <c r="K329" s="15">
        <v>153.30000000000001</v>
      </c>
      <c r="L329" s="9">
        <v>395.7</v>
      </c>
      <c r="M329" s="23">
        <f t="shared" si="53"/>
        <v>549</v>
      </c>
      <c r="N329" s="26">
        <v>6321.2</v>
      </c>
      <c r="O329" s="26">
        <v>6321.2</v>
      </c>
      <c r="P329" s="39">
        <f t="shared" si="54"/>
        <v>0</v>
      </c>
      <c r="Q329" s="34"/>
      <c r="R329" s="34"/>
      <c r="S329" s="34"/>
      <c r="T329" s="50">
        <v>4972.5</v>
      </c>
      <c r="U329" s="50"/>
      <c r="V329" s="26">
        <f t="shared" si="44"/>
        <v>4972.5</v>
      </c>
      <c r="W329" s="93">
        <v>4972.5</v>
      </c>
      <c r="X329" s="94"/>
      <c r="Y329" s="104"/>
      <c r="Z329" s="5">
        <f t="shared" si="43"/>
        <v>4972.5</v>
      </c>
      <c r="AA329" s="95">
        <f t="shared" si="48"/>
        <v>4972.5</v>
      </c>
      <c r="AB329" s="105"/>
    </row>
    <row r="330" spans="1:28" ht="45" x14ac:dyDescent="0.25">
      <c r="A330" s="67" t="s">
        <v>120</v>
      </c>
      <c r="B330" s="59" t="s">
        <v>104</v>
      </c>
      <c r="C330" s="62" t="s">
        <v>98</v>
      </c>
      <c r="D330" s="62" t="s">
        <v>95</v>
      </c>
      <c r="E330" s="62" t="s">
        <v>207</v>
      </c>
      <c r="F330" s="62"/>
      <c r="G330" s="10">
        <v>5772.2</v>
      </c>
      <c r="I330" s="11">
        <f t="shared" si="52"/>
        <v>5772.2</v>
      </c>
      <c r="J330" s="9"/>
      <c r="K330" s="15">
        <v>153.30000000000001</v>
      </c>
      <c r="L330" s="9">
        <v>395.7</v>
      </c>
      <c r="M330" s="23">
        <f t="shared" si="53"/>
        <v>549</v>
      </c>
      <c r="N330" s="26">
        <v>6321.2</v>
      </c>
      <c r="O330" s="26">
        <v>6321.2</v>
      </c>
      <c r="P330" s="39">
        <f t="shared" si="54"/>
        <v>0</v>
      </c>
      <c r="Q330" s="34"/>
      <c r="R330" s="34"/>
      <c r="S330" s="34"/>
      <c r="T330" s="50">
        <v>4972.5</v>
      </c>
      <c r="U330" s="50"/>
      <c r="V330" s="26">
        <f t="shared" si="44"/>
        <v>4972.5</v>
      </c>
      <c r="W330" s="93">
        <v>4972.5</v>
      </c>
      <c r="X330" s="94"/>
      <c r="Y330" s="104"/>
      <c r="Z330" s="5">
        <f t="shared" si="43"/>
        <v>4972.5</v>
      </c>
      <c r="AA330" s="95">
        <f t="shared" si="48"/>
        <v>4972.5</v>
      </c>
      <c r="AB330" s="105"/>
    </row>
    <row r="331" spans="1:28" ht="15.75" x14ac:dyDescent="0.25">
      <c r="A331" s="67" t="s">
        <v>121</v>
      </c>
      <c r="B331" s="59">
        <v>926</v>
      </c>
      <c r="C331" s="62" t="s">
        <v>98</v>
      </c>
      <c r="D331" s="62" t="s">
        <v>95</v>
      </c>
      <c r="E331" s="62" t="s">
        <v>208</v>
      </c>
      <c r="F331" s="62"/>
      <c r="G331" s="10">
        <v>5772.2</v>
      </c>
      <c r="I331" s="11">
        <f t="shared" si="52"/>
        <v>5772.2</v>
      </c>
      <c r="J331" s="9"/>
      <c r="K331" s="15">
        <v>153.30000000000001</v>
      </c>
      <c r="L331" s="9">
        <v>395.7</v>
      </c>
      <c r="M331" s="23">
        <f t="shared" si="53"/>
        <v>549</v>
      </c>
      <c r="N331" s="26">
        <v>6321.2</v>
      </c>
      <c r="O331" s="26">
        <v>6321.2</v>
      </c>
      <c r="P331" s="39">
        <f t="shared" si="54"/>
        <v>0</v>
      </c>
      <c r="Q331" s="34"/>
      <c r="R331" s="34"/>
      <c r="S331" s="34"/>
      <c r="T331" s="50">
        <v>4972.5</v>
      </c>
      <c r="U331" s="50"/>
      <c r="V331" s="26">
        <f t="shared" si="44"/>
        <v>4972.5</v>
      </c>
      <c r="W331" s="93">
        <v>4972.5</v>
      </c>
      <c r="X331" s="94"/>
      <c r="Y331" s="104"/>
      <c r="Z331" s="5">
        <f t="shared" si="43"/>
        <v>4972.5</v>
      </c>
      <c r="AA331" s="95">
        <f t="shared" si="48"/>
        <v>4972.5</v>
      </c>
      <c r="AB331" s="105"/>
    </row>
    <row r="332" spans="1:28" ht="45" x14ac:dyDescent="0.25">
      <c r="A332" s="73" t="s">
        <v>73</v>
      </c>
      <c r="B332" s="59">
        <v>926</v>
      </c>
      <c r="C332" s="62" t="s">
        <v>98</v>
      </c>
      <c r="D332" s="62" t="s">
        <v>95</v>
      </c>
      <c r="E332" s="62" t="s">
        <v>212</v>
      </c>
      <c r="F332" s="62"/>
      <c r="G332" s="10">
        <v>1157.3</v>
      </c>
      <c r="I332" s="11">
        <f t="shared" si="52"/>
        <v>1157.3</v>
      </c>
      <c r="J332" s="9"/>
      <c r="K332" s="15"/>
      <c r="L332" s="9"/>
      <c r="M332" s="23">
        <f t="shared" si="53"/>
        <v>0</v>
      </c>
      <c r="N332" s="26">
        <v>1157.3</v>
      </c>
      <c r="O332" s="26">
        <v>1157.3</v>
      </c>
      <c r="P332" s="39">
        <f t="shared" si="54"/>
        <v>0</v>
      </c>
      <c r="Q332" s="34"/>
      <c r="R332" s="34"/>
      <c r="S332" s="34"/>
      <c r="T332" s="50">
        <v>1089.2</v>
      </c>
      <c r="U332" s="50"/>
      <c r="V332" s="26">
        <f t="shared" si="44"/>
        <v>1089.2</v>
      </c>
      <c r="W332" s="93">
        <v>1089.2</v>
      </c>
      <c r="X332" s="94"/>
      <c r="Y332" s="104"/>
      <c r="Z332" s="5">
        <f t="shared" si="43"/>
        <v>1089.2</v>
      </c>
      <c r="AA332" s="95">
        <f t="shared" si="48"/>
        <v>1089.2</v>
      </c>
      <c r="AB332" s="105"/>
    </row>
    <row r="333" spans="1:28" ht="120" x14ac:dyDescent="0.25">
      <c r="A333" s="74" t="s">
        <v>13</v>
      </c>
      <c r="B333" s="59">
        <v>926</v>
      </c>
      <c r="C333" s="62" t="s">
        <v>98</v>
      </c>
      <c r="D333" s="62" t="s">
        <v>95</v>
      </c>
      <c r="E333" s="62" t="s">
        <v>212</v>
      </c>
      <c r="F333" s="62">
        <v>100</v>
      </c>
      <c r="G333" s="5">
        <v>921.8</v>
      </c>
      <c r="I333" s="11">
        <f t="shared" si="52"/>
        <v>921.8</v>
      </c>
      <c r="J333" s="9"/>
      <c r="K333" s="15"/>
      <c r="L333" s="9"/>
      <c r="M333" s="23">
        <f t="shared" si="53"/>
        <v>0</v>
      </c>
      <c r="N333" s="26">
        <v>921.8</v>
      </c>
      <c r="O333" s="26">
        <v>921.8</v>
      </c>
      <c r="P333" s="39">
        <f t="shared" si="54"/>
        <v>0</v>
      </c>
      <c r="Q333" s="34"/>
      <c r="R333" s="34"/>
      <c r="S333" s="34"/>
      <c r="T333" s="50">
        <v>965</v>
      </c>
      <c r="U333" s="50"/>
      <c r="V333" s="26">
        <f t="shared" si="44"/>
        <v>965</v>
      </c>
      <c r="W333" s="93">
        <v>965</v>
      </c>
      <c r="X333" s="94"/>
      <c r="Y333" s="104"/>
      <c r="Z333" s="5">
        <f t="shared" si="43"/>
        <v>965</v>
      </c>
      <c r="AA333" s="95">
        <f t="shared" si="48"/>
        <v>965</v>
      </c>
      <c r="AB333" s="105"/>
    </row>
    <row r="334" spans="1:28" ht="60" x14ac:dyDescent="0.25">
      <c r="A334" s="74" t="s">
        <v>256</v>
      </c>
      <c r="B334" s="59">
        <v>926</v>
      </c>
      <c r="C334" s="62" t="s">
        <v>98</v>
      </c>
      <c r="D334" s="62" t="s">
        <v>95</v>
      </c>
      <c r="E334" s="62" t="s">
        <v>212</v>
      </c>
      <c r="F334" s="62" t="s">
        <v>94</v>
      </c>
      <c r="G334" s="10">
        <v>221.2</v>
      </c>
      <c r="I334" s="11">
        <f t="shared" si="52"/>
        <v>221.2</v>
      </c>
      <c r="J334" s="9"/>
      <c r="K334" s="15"/>
      <c r="L334" s="9"/>
      <c r="M334" s="23">
        <f t="shared" si="53"/>
        <v>0</v>
      </c>
      <c r="N334" s="26">
        <v>221.2</v>
      </c>
      <c r="O334" s="26">
        <v>221.2</v>
      </c>
      <c r="P334" s="39">
        <f t="shared" si="54"/>
        <v>0</v>
      </c>
      <c r="Q334" s="34"/>
      <c r="R334" s="34"/>
      <c r="S334" s="34"/>
      <c r="T334" s="50">
        <v>121</v>
      </c>
      <c r="U334" s="50"/>
      <c r="V334" s="26">
        <f t="shared" si="44"/>
        <v>121</v>
      </c>
      <c r="W334" s="93">
        <v>121</v>
      </c>
      <c r="X334" s="94"/>
      <c r="Y334" s="104"/>
      <c r="Z334" s="5">
        <f t="shared" si="43"/>
        <v>121</v>
      </c>
      <c r="AA334" s="95">
        <f t="shared" si="48"/>
        <v>121</v>
      </c>
      <c r="AB334" s="105"/>
    </row>
    <row r="335" spans="1:28" ht="15.75" x14ac:dyDescent="0.25">
      <c r="A335" s="74" t="s">
        <v>19</v>
      </c>
      <c r="B335" s="59">
        <v>926</v>
      </c>
      <c r="C335" s="62" t="s">
        <v>98</v>
      </c>
      <c r="D335" s="62" t="s">
        <v>95</v>
      </c>
      <c r="E335" s="62" t="s">
        <v>212</v>
      </c>
      <c r="F335" s="62" t="s">
        <v>100</v>
      </c>
      <c r="G335" s="10">
        <v>14.3</v>
      </c>
      <c r="I335" s="11">
        <f t="shared" si="52"/>
        <v>14.3</v>
      </c>
      <c r="J335" s="9"/>
      <c r="K335" s="15"/>
      <c r="L335" s="9"/>
      <c r="M335" s="23">
        <f t="shared" si="53"/>
        <v>0</v>
      </c>
      <c r="N335" s="26">
        <v>14.3</v>
      </c>
      <c r="O335" s="26">
        <v>14.3</v>
      </c>
      <c r="P335" s="39">
        <f t="shared" si="54"/>
        <v>0</v>
      </c>
      <c r="Q335" s="34"/>
      <c r="R335" s="34"/>
      <c r="S335" s="34"/>
      <c r="T335" s="50">
        <v>3.2</v>
      </c>
      <c r="U335" s="50"/>
      <c r="V335" s="26">
        <f t="shared" si="44"/>
        <v>3.2</v>
      </c>
      <c r="W335" s="93">
        <v>3.2</v>
      </c>
      <c r="X335" s="94"/>
      <c r="Y335" s="104"/>
      <c r="Z335" s="5">
        <f t="shared" si="43"/>
        <v>3.2</v>
      </c>
      <c r="AA335" s="95">
        <f t="shared" si="48"/>
        <v>3.2</v>
      </c>
      <c r="AB335" s="105"/>
    </row>
    <row r="336" spans="1:28" ht="90" x14ac:dyDescent="0.25">
      <c r="A336" s="73" t="s">
        <v>264</v>
      </c>
      <c r="B336" s="59" t="s">
        <v>104</v>
      </c>
      <c r="C336" s="62" t="s">
        <v>98</v>
      </c>
      <c r="D336" s="62" t="s">
        <v>95</v>
      </c>
      <c r="E336" s="62" t="s">
        <v>263</v>
      </c>
      <c r="F336" s="62"/>
      <c r="G336" s="10">
        <v>33.299999999999997</v>
      </c>
      <c r="I336" s="11">
        <f t="shared" si="52"/>
        <v>33.299999999999997</v>
      </c>
      <c r="J336" s="9"/>
      <c r="K336" s="15"/>
      <c r="L336" s="9"/>
      <c r="M336" s="23">
        <f t="shared" si="53"/>
        <v>0</v>
      </c>
      <c r="N336" s="26">
        <v>33.299999999999997</v>
      </c>
      <c r="O336" s="26">
        <v>33.299999999999997</v>
      </c>
      <c r="P336" s="39">
        <f t="shared" si="54"/>
        <v>0</v>
      </c>
      <c r="Q336" s="34"/>
      <c r="R336" s="34"/>
      <c r="S336" s="34"/>
      <c r="T336" s="50">
        <v>29.1</v>
      </c>
      <c r="U336" s="50"/>
      <c r="V336" s="26">
        <f t="shared" si="44"/>
        <v>29.1</v>
      </c>
      <c r="W336" s="93">
        <v>29.1</v>
      </c>
      <c r="X336" s="94"/>
      <c r="Y336" s="104"/>
      <c r="Z336" s="5">
        <f t="shared" si="43"/>
        <v>29.1</v>
      </c>
      <c r="AA336" s="95">
        <f t="shared" si="48"/>
        <v>29.1</v>
      </c>
      <c r="AB336" s="105"/>
    </row>
    <row r="337" spans="1:28" ht="120" x14ac:dyDescent="0.25">
      <c r="A337" s="74" t="s">
        <v>13</v>
      </c>
      <c r="B337" s="59" t="s">
        <v>104</v>
      </c>
      <c r="C337" s="62" t="s">
        <v>98</v>
      </c>
      <c r="D337" s="62" t="s">
        <v>95</v>
      </c>
      <c r="E337" s="62" t="s">
        <v>263</v>
      </c>
      <c r="F337" s="62" t="s">
        <v>112</v>
      </c>
      <c r="G337" s="10">
        <v>33.299999999999997</v>
      </c>
      <c r="I337" s="11">
        <f t="shared" si="52"/>
        <v>33.299999999999997</v>
      </c>
      <c r="J337" s="9"/>
      <c r="K337" s="15"/>
      <c r="L337" s="9"/>
      <c r="M337" s="23">
        <f t="shared" si="53"/>
        <v>0</v>
      </c>
      <c r="N337" s="26">
        <v>33.299999999999997</v>
      </c>
      <c r="O337" s="26">
        <v>33.299999999999997</v>
      </c>
      <c r="P337" s="39">
        <f t="shared" si="54"/>
        <v>0</v>
      </c>
      <c r="Q337" s="34"/>
      <c r="R337" s="34"/>
      <c r="S337" s="34"/>
      <c r="T337" s="50">
        <v>29.1</v>
      </c>
      <c r="U337" s="50"/>
      <c r="V337" s="26">
        <f t="shared" si="44"/>
        <v>29.1</v>
      </c>
      <c r="W337" s="93">
        <v>29.1</v>
      </c>
      <c r="X337" s="94"/>
      <c r="Y337" s="104"/>
      <c r="Z337" s="5">
        <f t="shared" si="43"/>
        <v>29.1</v>
      </c>
      <c r="AA337" s="95">
        <f t="shared" si="48"/>
        <v>29.1</v>
      </c>
      <c r="AB337" s="105"/>
    </row>
    <row r="338" spans="1:28" ht="45" x14ac:dyDescent="0.25">
      <c r="A338" s="74" t="s">
        <v>27</v>
      </c>
      <c r="B338" s="59">
        <v>926</v>
      </c>
      <c r="C338" s="62" t="s">
        <v>98</v>
      </c>
      <c r="D338" s="62" t="s">
        <v>95</v>
      </c>
      <c r="E338" s="62" t="s">
        <v>209</v>
      </c>
      <c r="F338" s="62"/>
      <c r="G338" s="10">
        <v>4581.6000000000004</v>
      </c>
      <c r="I338" s="11">
        <f t="shared" si="52"/>
        <v>4581.6000000000004</v>
      </c>
      <c r="J338" s="9"/>
      <c r="K338" s="15"/>
      <c r="L338" s="9"/>
      <c r="M338" s="23">
        <f t="shared" si="53"/>
        <v>0</v>
      </c>
      <c r="N338" s="26">
        <v>4581.6000000000004</v>
      </c>
      <c r="O338" s="26">
        <v>4581.6000000000004</v>
      </c>
      <c r="P338" s="39">
        <f t="shared" si="54"/>
        <v>0</v>
      </c>
      <c r="Q338" s="34"/>
      <c r="R338" s="34"/>
      <c r="S338" s="34"/>
      <c r="T338" s="50">
        <v>3854.2</v>
      </c>
      <c r="U338" s="50"/>
      <c r="V338" s="26">
        <f t="shared" si="44"/>
        <v>3854.2</v>
      </c>
      <c r="W338" s="93">
        <v>3854.2</v>
      </c>
      <c r="X338" s="94"/>
      <c r="Y338" s="104"/>
      <c r="Z338" s="5">
        <f t="shared" si="43"/>
        <v>3854.2</v>
      </c>
      <c r="AA338" s="95">
        <f t="shared" si="48"/>
        <v>3854.2</v>
      </c>
      <c r="AB338" s="105"/>
    </row>
    <row r="339" spans="1:28" ht="120" x14ac:dyDescent="0.25">
      <c r="A339" s="74" t="s">
        <v>13</v>
      </c>
      <c r="B339" s="59">
        <v>926</v>
      </c>
      <c r="C339" s="62" t="s">
        <v>98</v>
      </c>
      <c r="D339" s="62" t="s">
        <v>95</v>
      </c>
      <c r="E339" s="62" t="s">
        <v>209</v>
      </c>
      <c r="F339" s="62">
        <v>100</v>
      </c>
      <c r="G339" s="5">
        <v>3847.5</v>
      </c>
      <c r="I339" s="11">
        <f t="shared" si="52"/>
        <v>3847.5</v>
      </c>
      <c r="J339" s="9"/>
      <c r="K339" s="15"/>
      <c r="L339" s="9"/>
      <c r="M339" s="23">
        <f t="shared" si="53"/>
        <v>0</v>
      </c>
      <c r="N339" s="26">
        <v>3847.5</v>
      </c>
      <c r="O339" s="26">
        <v>3842.5</v>
      </c>
      <c r="P339" s="39">
        <f t="shared" si="54"/>
        <v>-5</v>
      </c>
      <c r="Q339" s="34"/>
      <c r="R339" s="34"/>
      <c r="S339" s="34"/>
      <c r="T339" s="50">
        <v>3797.8</v>
      </c>
      <c r="U339" s="50"/>
      <c r="V339" s="26">
        <f t="shared" si="44"/>
        <v>3797.8</v>
      </c>
      <c r="W339" s="93">
        <v>3797.8</v>
      </c>
      <c r="X339" s="94"/>
      <c r="Y339" s="104"/>
      <c r="Z339" s="5">
        <f t="shared" si="43"/>
        <v>3797.8</v>
      </c>
      <c r="AA339" s="95">
        <f t="shared" si="48"/>
        <v>3797.8</v>
      </c>
      <c r="AB339" s="105"/>
    </row>
    <row r="340" spans="1:28" ht="60" x14ac:dyDescent="0.25">
      <c r="A340" s="74" t="s">
        <v>256</v>
      </c>
      <c r="B340" s="59" t="s">
        <v>104</v>
      </c>
      <c r="C340" s="62" t="s">
        <v>98</v>
      </c>
      <c r="D340" s="62" t="s">
        <v>95</v>
      </c>
      <c r="E340" s="62" t="s">
        <v>209</v>
      </c>
      <c r="F340" s="62" t="s">
        <v>94</v>
      </c>
      <c r="G340" s="10">
        <v>725.6</v>
      </c>
      <c r="I340" s="11">
        <f t="shared" si="52"/>
        <v>725.6</v>
      </c>
      <c r="J340" s="9"/>
      <c r="K340" s="15"/>
      <c r="L340" s="9"/>
      <c r="M340" s="23">
        <f t="shared" si="53"/>
        <v>0</v>
      </c>
      <c r="N340" s="26">
        <v>725.6</v>
      </c>
      <c r="O340" s="26">
        <v>725.6</v>
      </c>
      <c r="P340" s="39">
        <f t="shared" si="54"/>
        <v>0</v>
      </c>
      <c r="Q340" s="34"/>
      <c r="R340" s="34"/>
      <c r="S340" s="34"/>
      <c r="T340" s="50">
        <v>51.7</v>
      </c>
      <c r="U340" s="50"/>
      <c r="V340" s="26">
        <f t="shared" si="44"/>
        <v>51.7</v>
      </c>
      <c r="W340" s="93">
        <v>51.7</v>
      </c>
      <c r="X340" s="94"/>
      <c r="Y340" s="104"/>
      <c r="Z340" s="5">
        <f t="shared" si="43"/>
        <v>51.7</v>
      </c>
      <c r="AA340" s="95">
        <f t="shared" si="48"/>
        <v>51.7</v>
      </c>
      <c r="AB340" s="105"/>
    </row>
    <row r="341" spans="1:28" ht="15.75" x14ac:dyDescent="0.25">
      <c r="A341" s="75" t="s">
        <v>19</v>
      </c>
      <c r="B341" s="59">
        <v>926</v>
      </c>
      <c r="C341" s="62" t="s">
        <v>98</v>
      </c>
      <c r="D341" s="62" t="s">
        <v>95</v>
      </c>
      <c r="E341" s="62" t="s">
        <v>209</v>
      </c>
      <c r="F341" s="62">
        <v>800</v>
      </c>
      <c r="G341" s="5">
        <v>8.5</v>
      </c>
      <c r="I341" s="11">
        <f t="shared" si="52"/>
        <v>8.5</v>
      </c>
      <c r="J341" s="9"/>
      <c r="K341" s="15"/>
      <c r="L341" s="9"/>
      <c r="M341" s="23">
        <f t="shared" si="53"/>
        <v>0</v>
      </c>
      <c r="N341" s="26">
        <v>8.5</v>
      </c>
      <c r="O341" s="26">
        <v>13.5</v>
      </c>
      <c r="P341" s="39">
        <f t="shared" si="54"/>
        <v>5</v>
      </c>
      <c r="Q341" s="34"/>
      <c r="R341" s="34"/>
      <c r="S341" s="34"/>
      <c r="T341" s="50">
        <v>4.7</v>
      </c>
      <c r="U341" s="50"/>
      <c r="V341" s="26">
        <f t="shared" si="44"/>
        <v>4.7</v>
      </c>
      <c r="W341" s="93">
        <v>4.7</v>
      </c>
      <c r="X341" s="94"/>
      <c r="Y341" s="104"/>
      <c r="Z341" s="5">
        <f t="shared" si="43"/>
        <v>4.7</v>
      </c>
      <c r="AA341" s="95">
        <f t="shared" si="48"/>
        <v>4.7</v>
      </c>
      <c r="AB341" s="105"/>
    </row>
    <row r="342" spans="1:28" ht="28.5" x14ac:dyDescent="0.25">
      <c r="A342" s="72" t="s">
        <v>79</v>
      </c>
      <c r="B342" s="58">
        <v>929</v>
      </c>
      <c r="C342" s="66"/>
      <c r="D342" s="66"/>
      <c r="E342" s="66"/>
      <c r="F342" s="66"/>
      <c r="G342" s="10">
        <v>56249.9</v>
      </c>
      <c r="I342" s="11">
        <f t="shared" si="52"/>
        <v>56249.9</v>
      </c>
      <c r="J342" s="9"/>
      <c r="K342" s="15"/>
      <c r="L342" s="9">
        <v>309.5</v>
      </c>
      <c r="M342" s="23">
        <f t="shared" si="53"/>
        <v>309.5</v>
      </c>
      <c r="N342" s="26">
        <v>56559.4</v>
      </c>
      <c r="O342" s="26">
        <v>56496.9</v>
      </c>
      <c r="P342" s="39">
        <f t="shared" si="54"/>
        <v>-62.5</v>
      </c>
      <c r="Q342" s="34"/>
      <c r="R342" s="34"/>
      <c r="S342" s="34">
        <v>1660</v>
      </c>
      <c r="T342" s="50">
        <v>58444.9</v>
      </c>
      <c r="U342" s="50"/>
      <c r="V342" s="26">
        <f t="shared" si="44"/>
        <v>58444.9</v>
      </c>
      <c r="W342" s="93">
        <v>58244.9</v>
      </c>
      <c r="X342" s="94"/>
      <c r="Y342" s="104"/>
      <c r="Z342" s="5">
        <f t="shared" si="43"/>
        <v>58444.9</v>
      </c>
      <c r="AA342" s="95">
        <f t="shared" si="48"/>
        <v>58244.9</v>
      </c>
      <c r="AB342" s="105"/>
    </row>
    <row r="343" spans="1:28" ht="15.75" x14ac:dyDescent="0.25">
      <c r="A343" s="73" t="s">
        <v>67</v>
      </c>
      <c r="B343" s="59">
        <v>929</v>
      </c>
      <c r="C343" s="62" t="s">
        <v>101</v>
      </c>
      <c r="D343" s="62"/>
      <c r="E343" s="62"/>
      <c r="F343" s="62"/>
      <c r="G343" s="11">
        <v>200</v>
      </c>
      <c r="I343" s="11">
        <f t="shared" si="52"/>
        <v>200</v>
      </c>
      <c r="J343" s="9"/>
      <c r="K343" s="15"/>
      <c r="L343" s="9"/>
      <c r="M343" s="23">
        <f t="shared" si="53"/>
        <v>0</v>
      </c>
      <c r="N343" s="26">
        <v>200</v>
      </c>
      <c r="O343" s="26">
        <v>200</v>
      </c>
      <c r="P343" s="39">
        <f t="shared" si="54"/>
        <v>0</v>
      </c>
      <c r="Q343" s="34"/>
      <c r="R343" s="34"/>
      <c r="S343" s="34"/>
      <c r="T343" s="50">
        <v>200</v>
      </c>
      <c r="U343" s="50"/>
      <c r="V343" s="26">
        <f t="shared" si="44"/>
        <v>200</v>
      </c>
      <c r="W343" s="93"/>
      <c r="X343" s="94"/>
      <c r="Y343" s="104"/>
      <c r="Z343" s="5">
        <f t="shared" si="43"/>
        <v>200</v>
      </c>
      <c r="AA343" s="95">
        <f t="shared" si="48"/>
        <v>0</v>
      </c>
      <c r="AB343" s="105"/>
    </row>
    <row r="344" spans="1:28" ht="30" x14ac:dyDescent="0.25">
      <c r="A344" s="73" t="s">
        <v>86</v>
      </c>
      <c r="B344" s="59" t="s">
        <v>115</v>
      </c>
      <c r="C344" s="62" t="s">
        <v>101</v>
      </c>
      <c r="D344" s="62" t="s">
        <v>101</v>
      </c>
      <c r="E344" s="62"/>
      <c r="F344" s="62"/>
      <c r="G344" s="11">
        <v>200</v>
      </c>
      <c r="I344" s="11">
        <f t="shared" si="52"/>
        <v>200</v>
      </c>
      <c r="J344" s="9"/>
      <c r="K344" s="15"/>
      <c r="L344" s="9"/>
      <c r="M344" s="23">
        <f t="shared" si="53"/>
        <v>0</v>
      </c>
      <c r="N344" s="26">
        <v>200</v>
      </c>
      <c r="O344" s="26">
        <v>200</v>
      </c>
      <c r="P344" s="39">
        <f t="shared" si="54"/>
        <v>0</v>
      </c>
      <c r="Q344" s="34"/>
      <c r="R344" s="34"/>
      <c r="S344" s="34"/>
      <c r="T344" s="50">
        <v>200</v>
      </c>
      <c r="U344" s="50"/>
      <c r="V344" s="26">
        <f t="shared" si="44"/>
        <v>200</v>
      </c>
      <c r="W344" s="93"/>
      <c r="X344" s="94"/>
      <c r="Y344" s="104"/>
      <c r="Z344" s="5">
        <f t="shared" si="43"/>
        <v>200</v>
      </c>
      <c r="AA344" s="95">
        <f t="shared" si="48"/>
        <v>0</v>
      </c>
      <c r="AB344" s="105"/>
    </row>
    <row r="345" spans="1:28" ht="30" x14ac:dyDescent="0.25">
      <c r="A345" s="73" t="s">
        <v>133</v>
      </c>
      <c r="B345" s="59" t="s">
        <v>115</v>
      </c>
      <c r="C345" s="62" t="s">
        <v>101</v>
      </c>
      <c r="D345" s="62" t="s">
        <v>101</v>
      </c>
      <c r="E345" s="62" t="s">
        <v>187</v>
      </c>
      <c r="F345" s="62"/>
      <c r="G345" s="11">
        <v>200</v>
      </c>
      <c r="I345" s="11">
        <f t="shared" si="52"/>
        <v>200</v>
      </c>
      <c r="J345" s="9"/>
      <c r="K345" s="15"/>
      <c r="L345" s="9"/>
      <c r="M345" s="23">
        <f t="shared" si="53"/>
        <v>0</v>
      </c>
      <c r="N345" s="26">
        <v>200</v>
      </c>
      <c r="O345" s="26">
        <v>200</v>
      </c>
      <c r="P345" s="39">
        <f t="shared" si="54"/>
        <v>0</v>
      </c>
      <c r="Q345" s="34"/>
      <c r="R345" s="34"/>
      <c r="S345" s="34"/>
      <c r="T345" s="50">
        <v>200</v>
      </c>
      <c r="U345" s="50"/>
      <c r="V345" s="26">
        <f t="shared" si="44"/>
        <v>200</v>
      </c>
      <c r="W345" s="93"/>
      <c r="X345" s="94"/>
      <c r="Y345" s="104"/>
      <c r="Z345" s="5">
        <f t="shared" si="43"/>
        <v>200</v>
      </c>
      <c r="AA345" s="95">
        <f t="shared" si="48"/>
        <v>0</v>
      </c>
      <c r="AB345" s="105"/>
    </row>
    <row r="346" spans="1:28" ht="45" x14ac:dyDescent="0.25">
      <c r="A346" s="73" t="s">
        <v>134</v>
      </c>
      <c r="B346" s="59" t="s">
        <v>115</v>
      </c>
      <c r="C346" s="62" t="s">
        <v>101</v>
      </c>
      <c r="D346" s="62" t="s">
        <v>101</v>
      </c>
      <c r="E346" s="62" t="s">
        <v>188</v>
      </c>
      <c r="F346" s="62"/>
      <c r="G346" s="11">
        <v>200</v>
      </c>
      <c r="I346" s="11">
        <f t="shared" si="52"/>
        <v>200</v>
      </c>
      <c r="J346" s="9"/>
      <c r="K346" s="15"/>
      <c r="L346" s="9"/>
      <c r="M346" s="23">
        <f t="shared" si="53"/>
        <v>0</v>
      </c>
      <c r="N346" s="26">
        <v>200</v>
      </c>
      <c r="O346" s="26">
        <v>200</v>
      </c>
      <c r="P346" s="39">
        <f t="shared" si="54"/>
        <v>0</v>
      </c>
      <c r="Q346" s="34"/>
      <c r="R346" s="34"/>
      <c r="S346" s="34"/>
      <c r="T346" s="50">
        <v>200</v>
      </c>
      <c r="U346" s="50"/>
      <c r="V346" s="26">
        <f t="shared" si="44"/>
        <v>200</v>
      </c>
      <c r="W346" s="93"/>
      <c r="X346" s="94"/>
      <c r="Y346" s="104"/>
      <c r="Z346" s="5">
        <f t="shared" si="43"/>
        <v>200</v>
      </c>
      <c r="AA346" s="95">
        <f t="shared" si="48"/>
        <v>0</v>
      </c>
      <c r="AB346" s="105"/>
    </row>
    <row r="347" spans="1:28" ht="30" x14ac:dyDescent="0.25">
      <c r="A347" s="73" t="s">
        <v>135</v>
      </c>
      <c r="B347" s="59" t="s">
        <v>115</v>
      </c>
      <c r="C347" s="62" t="s">
        <v>101</v>
      </c>
      <c r="D347" s="62" t="s">
        <v>101</v>
      </c>
      <c r="E347" s="62" t="s">
        <v>189</v>
      </c>
      <c r="F347" s="62"/>
      <c r="G347" s="11">
        <v>200</v>
      </c>
      <c r="I347" s="11">
        <f t="shared" si="52"/>
        <v>200</v>
      </c>
      <c r="J347" s="9"/>
      <c r="K347" s="15"/>
      <c r="L347" s="9"/>
      <c r="M347" s="23">
        <f t="shared" si="53"/>
        <v>0</v>
      </c>
      <c r="N347" s="26">
        <v>200</v>
      </c>
      <c r="O347" s="26">
        <v>200</v>
      </c>
      <c r="P347" s="39">
        <f t="shared" si="54"/>
        <v>0</v>
      </c>
      <c r="Q347" s="34"/>
      <c r="R347" s="34"/>
      <c r="S347" s="34"/>
      <c r="T347" s="50">
        <v>200</v>
      </c>
      <c r="U347" s="50"/>
      <c r="V347" s="26">
        <f t="shared" si="44"/>
        <v>200</v>
      </c>
      <c r="W347" s="93"/>
      <c r="X347" s="94"/>
      <c r="Y347" s="104"/>
      <c r="Z347" s="5">
        <f t="shared" si="43"/>
        <v>200</v>
      </c>
      <c r="AA347" s="95">
        <f t="shared" si="48"/>
        <v>0</v>
      </c>
      <c r="AB347" s="105"/>
    </row>
    <row r="348" spans="1:28" ht="60" x14ac:dyDescent="0.25">
      <c r="A348" s="74" t="s">
        <v>256</v>
      </c>
      <c r="B348" s="59" t="s">
        <v>115</v>
      </c>
      <c r="C348" s="62" t="s">
        <v>101</v>
      </c>
      <c r="D348" s="62" t="s">
        <v>101</v>
      </c>
      <c r="E348" s="62" t="s">
        <v>189</v>
      </c>
      <c r="F348" s="62" t="s">
        <v>94</v>
      </c>
      <c r="G348" s="11">
        <v>70</v>
      </c>
      <c r="I348" s="16">
        <f t="shared" si="52"/>
        <v>70</v>
      </c>
      <c r="J348" s="9"/>
      <c r="K348" s="15">
        <v>60</v>
      </c>
      <c r="L348" s="9"/>
      <c r="M348" s="23">
        <f t="shared" si="53"/>
        <v>60</v>
      </c>
      <c r="N348" s="26">
        <v>130</v>
      </c>
      <c r="O348" s="26">
        <v>130</v>
      </c>
      <c r="P348" s="39">
        <f t="shared" si="54"/>
        <v>0</v>
      </c>
      <c r="Q348" s="34"/>
      <c r="R348" s="34"/>
      <c r="S348" s="34"/>
      <c r="T348" s="50">
        <v>130</v>
      </c>
      <c r="U348" s="50"/>
      <c r="V348" s="26">
        <f t="shared" si="44"/>
        <v>130</v>
      </c>
      <c r="W348" s="93"/>
      <c r="X348" s="94"/>
      <c r="Y348" s="104"/>
      <c r="Z348" s="5">
        <f t="shared" ref="Z348:Z411" si="55">V348+Y348</f>
        <v>130</v>
      </c>
      <c r="AA348" s="95">
        <f t="shared" si="48"/>
        <v>0</v>
      </c>
      <c r="AB348" s="105"/>
    </row>
    <row r="349" spans="1:28" ht="60" x14ac:dyDescent="0.25">
      <c r="A349" s="73" t="s">
        <v>28</v>
      </c>
      <c r="B349" s="59" t="s">
        <v>115</v>
      </c>
      <c r="C349" s="62" t="s">
        <v>101</v>
      </c>
      <c r="D349" s="62" t="s">
        <v>101</v>
      </c>
      <c r="E349" s="62" t="s">
        <v>189</v>
      </c>
      <c r="F349" s="62" t="s">
        <v>107</v>
      </c>
      <c r="G349" s="11">
        <v>130</v>
      </c>
      <c r="I349" s="16">
        <f t="shared" si="52"/>
        <v>130</v>
      </c>
      <c r="J349" s="9"/>
      <c r="K349" s="15">
        <v>-60</v>
      </c>
      <c r="L349" s="9"/>
      <c r="M349" s="23">
        <f t="shared" si="53"/>
        <v>-60</v>
      </c>
      <c r="N349" s="26">
        <v>70</v>
      </c>
      <c r="O349" s="26">
        <v>70</v>
      </c>
      <c r="P349" s="39">
        <f t="shared" si="54"/>
        <v>0</v>
      </c>
      <c r="Q349" s="34"/>
      <c r="R349" s="34"/>
      <c r="S349" s="34"/>
      <c r="T349" s="50">
        <v>70</v>
      </c>
      <c r="U349" s="50"/>
      <c r="V349" s="26">
        <f t="shared" si="44"/>
        <v>70</v>
      </c>
      <c r="W349" s="93"/>
      <c r="X349" s="94"/>
      <c r="Y349" s="104"/>
      <c r="Z349" s="5">
        <f t="shared" si="55"/>
        <v>70</v>
      </c>
      <c r="AA349" s="95">
        <f t="shared" si="48"/>
        <v>0</v>
      </c>
      <c r="AB349" s="105"/>
    </row>
    <row r="350" spans="1:28" ht="15.75" x14ac:dyDescent="0.25">
      <c r="A350" s="73" t="s">
        <v>80</v>
      </c>
      <c r="B350" s="59">
        <v>929</v>
      </c>
      <c r="C350" s="62">
        <v>11</v>
      </c>
      <c r="D350" s="62"/>
      <c r="E350" s="62"/>
      <c r="F350" s="62"/>
      <c r="G350" s="10">
        <v>56049.9</v>
      </c>
      <c r="I350" s="11">
        <f t="shared" si="52"/>
        <v>56049.9</v>
      </c>
      <c r="J350" s="9"/>
      <c r="K350" s="15"/>
      <c r="L350" s="9">
        <v>309.5</v>
      </c>
      <c r="M350" s="23">
        <f t="shared" si="53"/>
        <v>309.5</v>
      </c>
      <c r="N350" s="26">
        <v>56359.4</v>
      </c>
      <c r="O350" s="26">
        <v>56296.9</v>
      </c>
      <c r="P350" s="39">
        <f t="shared" si="54"/>
        <v>-62.5</v>
      </c>
      <c r="Q350" s="34"/>
      <c r="R350" s="34"/>
      <c r="S350" s="34">
        <v>1660</v>
      </c>
      <c r="T350" s="50">
        <v>58244.9</v>
      </c>
      <c r="U350" s="50"/>
      <c r="V350" s="26">
        <f t="shared" si="44"/>
        <v>58244.9</v>
      </c>
      <c r="W350" s="93">
        <v>58244.9</v>
      </c>
      <c r="X350" s="94"/>
      <c r="Y350" s="104"/>
      <c r="Z350" s="5">
        <f t="shared" si="55"/>
        <v>58244.9</v>
      </c>
      <c r="AA350" s="95">
        <f t="shared" si="48"/>
        <v>58244.9</v>
      </c>
      <c r="AB350" s="105"/>
    </row>
    <row r="351" spans="1:28" ht="15.75" x14ac:dyDescent="0.25">
      <c r="A351" s="73" t="s">
        <v>81</v>
      </c>
      <c r="B351" s="59">
        <v>929</v>
      </c>
      <c r="C351" s="62">
        <v>11</v>
      </c>
      <c r="D351" s="62" t="s">
        <v>92</v>
      </c>
      <c r="E351" s="62"/>
      <c r="F351" s="62"/>
      <c r="G351" s="10">
        <v>55094.6</v>
      </c>
      <c r="I351" s="11">
        <f t="shared" si="52"/>
        <v>55094.6</v>
      </c>
      <c r="J351" s="9"/>
      <c r="K351" s="15"/>
      <c r="L351" s="9">
        <v>309.5</v>
      </c>
      <c r="M351" s="23">
        <f t="shared" si="53"/>
        <v>309.5</v>
      </c>
      <c r="N351" s="26">
        <v>55404.1</v>
      </c>
      <c r="O351" s="26">
        <v>55341.599999999999</v>
      </c>
      <c r="P351" s="39">
        <f t="shared" si="54"/>
        <v>-62.5</v>
      </c>
      <c r="Q351" s="34"/>
      <c r="R351" s="34"/>
      <c r="S351" s="34">
        <v>1660</v>
      </c>
      <c r="T351" s="50">
        <v>57251.1</v>
      </c>
      <c r="U351" s="50"/>
      <c r="V351" s="26">
        <f t="shared" si="44"/>
        <v>57251.1</v>
      </c>
      <c r="W351" s="93">
        <v>57251.1</v>
      </c>
      <c r="X351" s="94"/>
      <c r="Y351" s="104"/>
      <c r="Z351" s="5">
        <f t="shared" si="55"/>
        <v>57251.1</v>
      </c>
      <c r="AA351" s="95">
        <f t="shared" si="48"/>
        <v>57251.1</v>
      </c>
      <c r="AB351" s="105"/>
    </row>
    <row r="352" spans="1:28" ht="75" x14ac:dyDescent="0.25">
      <c r="A352" s="67" t="s">
        <v>122</v>
      </c>
      <c r="B352" s="59">
        <v>929</v>
      </c>
      <c r="C352" s="62">
        <v>11</v>
      </c>
      <c r="D352" s="62" t="s">
        <v>92</v>
      </c>
      <c r="E352" s="62" t="s">
        <v>213</v>
      </c>
      <c r="F352" s="62"/>
      <c r="G352" s="10">
        <v>55094.6</v>
      </c>
      <c r="I352" s="11">
        <f t="shared" si="52"/>
        <v>55094.6</v>
      </c>
      <c r="J352" s="9"/>
      <c r="K352" s="15"/>
      <c r="L352" s="9">
        <v>309.5</v>
      </c>
      <c r="M352" s="23">
        <f t="shared" si="53"/>
        <v>309.5</v>
      </c>
      <c r="N352" s="26">
        <v>55404.1</v>
      </c>
      <c r="O352" s="26">
        <v>55341.599999999999</v>
      </c>
      <c r="P352" s="39">
        <f t="shared" si="54"/>
        <v>-62.5</v>
      </c>
      <c r="Q352" s="34"/>
      <c r="R352" s="34"/>
      <c r="S352" s="34">
        <v>1660</v>
      </c>
      <c r="T352" s="50">
        <v>57251.1</v>
      </c>
      <c r="U352" s="50"/>
      <c r="V352" s="26">
        <f t="shared" si="44"/>
        <v>57251.1</v>
      </c>
      <c r="W352" s="93">
        <v>57251.1</v>
      </c>
      <c r="X352" s="94"/>
      <c r="Y352" s="104"/>
      <c r="Z352" s="5">
        <f t="shared" si="55"/>
        <v>57251.1</v>
      </c>
      <c r="AA352" s="95">
        <f t="shared" si="48"/>
        <v>57251.1</v>
      </c>
      <c r="AB352" s="105"/>
    </row>
    <row r="353" spans="1:28" ht="90" x14ac:dyDescent="0.25">
      <c r="A353" s="74" t="s">
        <v>123</v>
      </c>
      <c r="B353" s="59" t="s">
        <v>115</v>
      </c>
      <c r="C353" s="62" t="s">
        <v>116</v>
      </c>
      <c r="D353" s="62" t="s">
        <v>92</v>
      </c>
      <c r="E353" s="62" t="s">
        <v>214</v>
      </c>
      <c r="F353" s="62"/>
      <c r="G353" s="10">
        <v>55094.6</v>
      </c>
      <c r="I353" s="11">
        <f t="shared" si="52"/>
        <v>55094.6</v>
      </c>
      <c r="J353" s="9"/>
      <c r="K353" s="15"/>
      <c r="L353" s="9">
        <v>309.5</v>
      </c>
      <c r="M353" s="23">
        <f t="shared" si="53"/>
        <v>309.5</v>
      </c>
      <c r="N353" s="26">
        <v>55404.1</v>
      </c>
      <c r="O353" s="26">
        <v>55341.599999999999</v>
      </c>
      <c r="P353" s="39">
        <f t="shared" si="54"/>
        <v>-62.5</v>
      </c>
      <c r="Q353" s="34"/>
      <c r="R353" s="34"/>
      <c r="S353" s="34">
        <v>1660</v>
      </c>
      <c r="T353" s="50">
        <v>57251.1</v>
      </c>
      <c r="U353" s="50"/>
      <c r="V353" s="26">
        <f t="shared" ref="V353:V416" si="56">T353+U353</f>
        <v>57251.1</v>
      </c>
      <c r="W353" s="93">
        <v>57251.1</v>
      </c>
      <c r="X353" s="94"/>
      <c r="Y353" s="104"/>
      <c r="Z353" s="5">
        <f t="shared" si="55"/>
        <v>57251.1</v>
      </c>
      <c r="AA353" s="95">
        <f t="shared" si="48"/>
        <v>57251.1</v>
      </c>
      <c r="AB353" s="105"/>
    </row>
    <row r="354" spans="1:28" ht="30" x14ac:dyDescent="0.25">
      <c r="A354" s="74" t="s">
        <v>137</v>
      </c>
      <c r="B354" s="59" t="s">
        <v>115</v>
      </c>
      <c r="C354" s="62" t="s">
        <v>116</v>
      </c>
      <c r="D354" s="62" t="s">
        <v>92</v>
      </c>
      <c r="E354" s="62" t="s">
        <v>216</v>
      </c>
      <c r="F354" s="62"/>
      <c r="G354" s="11">
        <v>1000</v>
      </c>
      <c r="I354" s="11">
        <f t="shared" si="52"/>
        <v>1000</v>
      </c>
      <c r="J354" s="9"/>
      <c r="K354" s="15"/>
      <c r="L354" s="9"/>
      <c r="M354" s="23">
        <f t="shared" si="53"/>
        <v>0</v>
      </c>
      <c r="N354" s="26">
        <v>1000</v>
      </c>
      <c r="O354" s="26">
        <v>1000</v>
      </c>
      <c r="P354" s="39">
        <f t="shared" si="54"/>
        <v>0</v>
      </c>
      <c r="Q354" s="34"/>
      <c r="R354" s="34"/>
      <c r="S354" s="34">
        <v>900</v>
      </c>
      <c r="T354" s="49">
        <v>1000</v>
      </c>
      <c r="U354" s="49"/>
      <c r="V354" s="26">
        <f t="shared" si="56"/>
        <v>1000</v>
      </c>
      <c r="W354" s="96">
        <v>1000</v>
      </c>
      <c r="X354" s="94"/>
      <c r="Y354" s="104"/>
      <c r="Z354" s="5">
        <f t="shared" si="55"/>
        <v>1000</v>
      </c>
      <c r="AA354" s="95">
        <f t="shared" ref="AA354:AA417" si="57">W354+X354</f>
        <v>1000</v>
      </c>
      <c r="AB354" s="105"/>
    </row>
    <row r="355" spans="1:28" ht="60" x14ac:dyDescent="0.25">
      <c r="A355" s="74" t="s">
        <v>256</v>
      </c>
      <c r="B355" s="59" t="s">
        <v>115</v>
      </c>
      <c r="C355" s="62" t="s">
        <v>116</v>
      </c>
      <c r="D355" s="62" t="s">
        <v>92</v>
      </c>
      <c r="E355" s="62" t="s">
        <v>216</v>
      </c>
      <c r="F355" s="62" t="s">
        <v>94</v>
      </c>
      <c r="G355" s="11">
        <v>1000</v>
      </c>
      <c r="I355" s="11">
        <f t="shared" si="52"/>
        <v>1000</v>
      </c>
      <c r="J355" s="9"/>
      <c r="K355" s="15"/>
      <c r="L355" s="9"/>
      <c r="M355" s="23">
        <f t="shared" si="53"/>
        <v>0</v>
      </c>
      <c r="N355" s="26">
        <v>1000</v>
      </c>
      <c r="O355" s="26">
        <v>1000</v>
      </c>
      <c r="P355" s="39">
        <f t="shared" si="54"/>
        <v>0</v>
      </c>
      <c r="Q355" s="34"/>
      <c r="R355" s="34"/>
      <c r="S355" s="34">
        <v>900</v>
      </c>
      <c r="T355" s="49">
        <v>1000</v>
      </c>
      <c r="U355" s="49"/>
      <c r="V355" s="26">
        <f t="shared" si="56"/>
        <v>1000</v>
      </c>
      <c r="W355" s="96">
        <v>1000</v>
      </c>
      <c r="X355" s="94"/>
      <c r="Y355" s="104"/>
      <c r="Z355" s="5">
        <f t="shared" si="55"/>
        <v>1000</v>
      </c>
      <c r="AA355" s="95">
        <f t="shared" si="57"/>
        <v>1000</v>
      </c>
      <c r="AB355" s="105"/>
    </row>
    <row r="356" spans="1:28" ht="45" x14ac:dyDescent="0.25">
      <c r="A356" s="74" t="s">
        <v>27</v>
      </c>
      <c r="B356" s="59">
        <v>929</v>
      </c>
      <c r="C356" s="62">
        <v>11</v>
      </c>
      <c r="D356" s="62" t="s">
        <v>92</v>
      </c>
      <c r="E356" s="62" t="s">
        <v>215</v>
      </c>
      <c r="F356" s="62"/>
      <c r="G356" s="10">
        <v>53719.6</v>
      </c>
      <c r="I356" s="11">
        <f t="shared" si="52"/>
        <v>53719.6</v>
      </c>
      <c r="J356" s="9"/>
      <c r="K356" s="15"/>
      <c r="L356" s="9">
        <v>309.5</v>
      </c>
      <c r="M356" s="23">
        <f t="shared" si="53"/>
        <v>309.5</v>
      </c>
      <c r="N356" s="26">
        <v>54029.1</v>
      </c>
      <c r="O356" s="26">
        <v>54029.1</v>
      </c>
      <c r="P356" s="39">
        <f t="shared" si="54"/>
        <v>0</v>
      </c>
      <c r="Q356" s="34"/>
      <c r="R356" s="34"/>
      <c r="S356" s="34">
        <v>760</v>
      </c>
      <c r="T356" s="50">
        <v>56001.1</v>
      </c>
      <c r="U356" s="50"/>
      <c r="V356" s="26">
        <f t="shared" si="56"/>
        <v>56001.1</v>
      </c>
      <c r="W356" s="93">
        <v>56001.1</v>
      </c>
      <c r="X356" s="94"/>
      <c r="Y356" s="104"/>
      <c r="Z356" s="5">
        <f t="shared" si="55"/>
        <v>56001.1</v>
      </c>
      <c r="AA356" s="95">
        <f t="shared" si="57"/>
        <v>56001.1</v>
      </c>
      <c r="AB356" s="105"/>
    </row>
    <row r="357" spans="1:28" ht="120" x14ac:dyDescent="0.25">
      <c r="A357" s="74" t="s">
        <v>13</v>
      </c>
      <c r="B357" s="59">
        <v>929</v>
      </c>
      <c r="C357" s="62">
        <v>11</v>
      </c>
      <c r="D357" s="62" t="s">
        <v>92</v>
      </c>
      <c r="E357" s="62" t="s">
        <v>215</v>
      </c>
      <c r="F357" s="62">
        <v>100</v>
      </c>
      <c r="G357" s="5">
        <v>1087.4000000000001</v>
      </c>
      <c r="I357" s="11">
        <f t="shared" si="52"/>
        <v>1087.4000000000001</v>
      </c>
      <c r="J357" s="9"/>
      <c r="K357" s="15"/>
      <c r="L357" s="9"/>
      <c r="M357" s="23">
        <f t="shared" si="53"/>
        <v>0</v>
      </c>
      <c r="N357" s="26">
        <v>1087.4000000000001</v>
      </c>
      <c r="O357" s="26">
        <v>1085.4000000000001</v>
      </c>
      <c r="P357" s="39">
        <f t="shared" si="54"/>
        <v>-2</v>
      </c>
      <c r="Q357" s="34"/>
      <c r="R357" s="34"/>
      <c r="S357" s="34"/>
      <c r="T357" s="50">
        <v>1386.6</v>
      </c>
      <c r="U357" s="50"/>
      <c r="V357" s="26">
        <f t="shared" si="56"/>
        <v>1386.6</v>
      </c>
      <c r="W357" s="93">
        <v>1386.6</v>
      </c>
      <c r="X357" s="94"/>
      <c r="Y357" s="104"/>
      <c r="Z357" s="5">
        <f t="shared" si="55"/>
        <v>1386.6</v>
      </c>
      <c r="AA357" s="95">
        <f t="shared" si="57"/>
        <v>1386.6</v>
      </c>
      <c r="AB357" s="105"/>
    </row>
    <row r="358" spans="1:28" ht="60" x14ac:dyDescent="0.25">
      <c r="A358" s="74" t="s">
        <v>256</v>
      </c>
      <c r="B358" s="59">
        <v>929</v>
      </c>
      <c r="C358" s="62">
        <v>11</v>
      </c>
      <c r="D358" s="62" t="s">
        <v>92</v>
      </c>
      <c r="E358" s="62" t="s">
        <v>215</v>
      </c>
      <c r="F358" s="62" t="s">
        <v>94</v>
      </c>
      <c r="G358" s="11">
        <v>157</v>
      </c>
      <c r="I358" s="11">
        <f t="shared" si="52"/>
        <v>157</v>
      </c>
      <c r="J358" s="9"/>
      <c r="K358" s="15"/>
      <c r="L358" s="9"/>
      <c r="M358" s="23">
        <f t="shared" si="53"/>
        <v>0</v>
      </c>
      <c r="N358" s="26">
        <v>157</v>
      </c>
      <c r="O358" s="26">
        <v>159</v>
      </c>
      <c r="P358" s="39">
        <f t="shared" si="54"/>
        <v>2</v>
      </c>
      <c r="Q358" s="34"/>
      <c r="R358" s="34"/>
      <c r="S358" s="34"/>
      <c r="T358" s="49">
        <v>320</v>
      </c>
      <c r="U358" s="49"/>
      <c r="V358" s="26">
        <f t="shared" si="56"/>
        <v>320</v>
      </c>
      <c r="W358" s="96">
        <v>320</v>
      </c>
      <c r="X358" s="94"/>
      <c r="Y358" s="104"/>
      <c r="Z358" s="5">
        <f t="shared" si="55"/>
        <v>320</v>
      </c>
      <c r="AA358" s="95">
        <f t="shared" si="57"/>
        <v>320</v>
      </c>
      <c r="AB358" s="105"/>
    </row>
    <row r="359" spans="1:28" ht="60" x14ac:dyDescent="0.25">
      <c r="A359" s="73" t="s">
        <v>28</v>
      </c>
      <c r="B359" s="59">
        <v>929</v>
      </c>
      <c r="C359" s="62">
        <v>11</v>
      </c>
      <c r="D359" s="62" t="s">
        <v>92</v>
      </c>
      <c r="E359" s="62" t="s">
        <v>215</v>
      </c>
      <c r="F359" s="62">
        <v>600</v>
      </c>
      <c r="G359" s="5">
        <v>52474.2</v>
      </c>
      <c r="I359" s="11">
        <f t="shared" si="52"/>
        <v>52474.2</v>
      </c>
      <c r="J359" s="9"/>
      <c r="K359" s="15"/>
      <c r="L359" s="9">
        <v>309.5</v>
      </c>
      <c r="M359" s="23">
        <f t="shared" si="53"/>
        <v>309.5</v>
      </c>
      <c r="N359" s="26">
        <v>52783.7</v>
      </c>
      <c r="O359" s="26">
        <v>52783.7</v>
      </c>
      <c r="P359" s="39">
        <f t="shared" si="54"/>
        <v>0</v>
      </c>
      <c r="Q359" s="34"/>
      <c r="R359" s="34"/>
      <c r="S359" s="34">
        <v>760</v>
      </c>
      <c r="T359" s="49">
        <v>54293.5</v>
      </c>
      <c r="U359" s="49"/>
      <c r="V359" s="26">
        <f t="shared" si="56"/>
        <v>54293.5</v>
      </c>
      <c r="W359" s="96">
        <v>54293.5</v>
      </c>
      <c r="X359" s="94"/>
      <c r="Y359" s="104"/>
      <c r="Z359" s="5">
        <f t="shared" si="55"/>
        <v>54293.5</v>
      </c>
      <c r="AA359" s="95">
        <f t="shared" si="57"/>
        <v>54293.5</v>
      </c>
      <c r="AB359" s="105"/>
    </row>
    <row r="360" spans="1:28" ht="15.75" x14ac:dyDescent="0.25">
      <c r="A360" s="73" t="s">
        <v>19</v>
      </c>
      <c r="B360" s="59">
        <v>929</v>
      </c>
      <c r="C360" s="62">
        <v>11</v>
      </c>
      <c r="D360" s="62" t="s">
        <v>92</v>
      </c>
      <c r="E360" s="62" t="s">
        <v>215</v>
      </c>
      <c r="F360" s="62" t="s">
        <v>100</v>
      </c>
      <c r="G360" s="11">
        <v>1</v>
      </c>
      <c r="I360" s="11">
        <f t="shared" si="52"/>
        <v>1</v>
      </c>
      <c r="J360" s="9"/>
      <c r="K360" s="15"/>
      <c r="L360" s="9"/>
      <c r="M360" s="23">
        <f t="shared" si="53"/>
        <v>0</v>
      </c>
      <c r="N360" s="32">
        <v>1</v>
      </c>
      <c r="O360" s="32">
        <v>1</v>
      </c>
      <c r="P360" s="39">
        <f t="shared" si="54"/>
        <v>0</v>
      </c>
      <c r="Q360" s="34"/>
      <c r="R360" s="34"/>
      <c r="S360" s="34"/>
      <c r="T360" s="49">
        <v>1</v>
      </c>
      <c r="U360" s="49"/>
      <c r="V360" s="26">
        <f t="shared" si="56"/>
        <v>1</v>
      </c>
      <c r="W360" s="96">
        <v>1</v>
      </c>
      <c r="X360" s="94"/>
      <c r="Y360" s="104"/>
      <c r="Z360" s="5">
        <f t="shared" si="55"/>
        <v>1</v>
      </c>
      <c r="AA360" s="95">
        <f t="shared" si="57"/>
        <v>1</v>
      </c>
      <c r="AB360" s="105"/>
    </row>
    <row r="361" spans="1:28" ht="225" x14ac:dyDescent="0.25">
      <c r="A361" s="73" t="s">
        <v>335</v>
      </c>
      <c r="B361" s="59">
        <v>929</v>
      </c>
      <c r="C361" s="62">
        <v>11</v>
      </c>
      <c r="D361" s="62" t="s">
        <v>92</v>
      </c>
      <c r="E361" s="62"/>
      <c r="F361" s="62"/>
      <c r="G361" s="11"/>
      <c r="I361" s="11"/>
      <c r="J361" s="9"/>
      <c r="K361" s="15"/>
      <c r="L361" s="9"/>
      <c r="M361" s="23"/>
      <c r="N361" s="32"/>
      <c r="O361" s="32"/>
      <c r="P361" s="39"/>
      <c r="Q361" s="34"/>
      <c r="R361" s="34"/>
      <c r="S361" s="34"/>
      <c r="T361" s="49">
        <v>250</v>
      </c>
      <c r="U361" s="49"/>
      <c r="V361" s="26">
        <f t="shared" si="56"/>
        <v>250</v>
      </c>
      <c r="W361" s="96">
        <v>250</v>
      </c>
      <c r="X361" s="94"/>
      <c r="Y361" s="104"/>
      <c r="Z361" s="5">
        <f t="shared" si="55"/>
        <v>250</v>
      </c>
      <c r="AA361" s="95">
        <f t="shared" si="57"/>
        <v>250</v>
      </c>
      <c r="AB361" s="105"/>
    </row>
    <row r="362" spans="1:28" ht="60" x14ac:dyDescent="0.25">
      <c r="A362" s="73" t="s">
        <v>28</v>
      </c>
      <c r="B362" s="59">
        <v>929</v>
      </c>
      <c r="C362" s="62">
        <v>11</v>
      </c>
      <c r="D362" s="62" t="s">
        <v>92</v>
      </c>
      <c r="E362" s="62" t="s">
        <v>227</v>
      </c>
      <c r="F362" s="62" t="s">
        <v>107</v>
      </c>
      <c r="G362" s="11"/>
      <c r="I362" s="11"/>
      <c r="J362" s="9"/>
      <c r="K362" s="15"/>
      <c r="L362" s="9"/>
      <c r="M362" s="23"/>
      <c r="N362" s="32"/>
      <c r="O362" s="32"/>
      <c r="P362" s="39"/>
      <c r="Q362" s="34"/>
      <c r="R362" s="34"/>
      <c r="S362" s="34"/>
      <c r="T362" s="49">
        <v>250</v>
      </c>
      <c r="U362" s="49"/>
      <c r="V362" s="26">
        <f t="shared" si="56"/>
        <v>250</v>
      </c>
      <c r="W362" s="96">
        <v>250</v>
      </c>
      <c r="X362" s="94"/>
      <c r="Y362" s="104"/>
      <c r="Z362" s="5">
        <f t="shared" si="55"/>
        <v>250</v>
      </c>
      <c r="AA362" s="95">
        <f t="shared" si="57"/>
        <v>250</v>
      </c>
      <c r="AB362" s="105"/>
    </row>
    <row r="363" spans="1:28" ht="30" x14ac:dyDescent="0.25">
      <c r="A363" s="73" t="s">
        <v>82</v>
      </c>
      <c r="B363" s="59">
        <v>929</v>
      </c>
      <c r="C363" s="62">
        <v>11</v>
      </c>
      <c r="D363" s="62" t="s">
        <v>97</v>
      </c>
      <c r="E363" s="62"/>
      <c r="F363" s="62"/>
      <c r="G363" s="10">
        <v>955.3</v>
      </c>
      <c r="I363" s="11">
        <f t="shared" ref="I363:I407" si="58">SUM(G363:H363)</f>
        <v>955.3</v>
      </c>
      <c r="J363" s="9"/>
      <c r="K363" s="15"/>
      <c r="L363" s="9"/>
      <c r="M363" s="23">
        <f t="shared" ref="M363:M407" si="59">J363+K363+L363</f>
        <v>0</v>
      </c>
      <c r="N363" s="26">
        <v>955.3</v>
      </c>
      <c r="O363" s="26">
        <v>955.3</v>
      </c>
      <c r="P363" s="39">
        <f t="shared" ref="P363:P407" si="60">O363-N363</f>
        <v>0</v>
      </c>
      <c r="Q363" s="34"/>
      <c r="R363" s="34"/>
      <c r="S363" s="34"/>
      <c r="T363" s="50">
        <v>993.8</v>
      </c>
      <c r="U363" s="50"/>
      <c r="V363" s="26">
        <f t="shared" si="56"/>
        <v>993.8</v>
      </c>
      <c r="W363" s="93">
        <v>993.8</v>
      </c>
      <c r="X363" s="94"/>
      <c r="Y363" s="104"/>
      <c r="Z363" s="5">
        <f t="shared" si="55"/>
        <v>993.8</v>
      </c>
      <c r="AA363" s="95">
        <f t="shared" si="57"/>
        <v>993.8</v>
      </c>
      <c r="AB363" s="105"/>
    </row>
    <row r="364" spans="1:28" ht="75" x14ac:dyDescent="0.25">
      <c r="A364" s="67" t="s">
        <v>122</v>
      </c>
      <c r="B364" s="59">
        <v>929</v>
      </c>
      <c r="C364" s="62">
        <v>11</v>
      </c>
      <c r="D364" s="62" t="s">
        <v>97</v>
      </c>
      <c r="E364" s="62" t="s">
        <v>213</v>
      </c>
      <c r="F364" s="62"/>
      <c r="G364" s="10">
        <v>955.3</v>
      </c>
      <c r="I364" s="11">
        <f t="shared" si="58"/>
        <v>955.3</v>
      </c>
      <c r="J364" s="9"/>
      <c r="K364" s="15"/>
      <c r="L364" s="9"/>
      <c r="M364" s="23">
        <f t="shared" si="59"/>
        <v>0</v>
      </c>
      <c r="N364" s="26">
        <v>955.3</v>
      </c>
      <c r="O364" s="26">
        <v>955.3</v>
      </c>
      <c r="P364" s="39">
        <f t="shared" si="60"/>
        <v>0</v>
      </c>
      <c r="Q364" s="34"/>
      <c r="R364" s="34"/>
      <c r="S364" s="34"/>
      <c r="T364" s="50">
        <v>993.8</v>
      </c>
      <c r="U364" s="50"/>
      <c r="V364" s="26">
        <f t="shared" si="56"/>
        <v>993.8</v>
      </c>
      <c r="W364" s="93">
        <v>993.8</v>
      </c>
      <c r="X364" s="94"/>
      <c r="Y364" s="104"/>
      <c r="Z364" s="5">
        <f t="shared" si="55"/>
        <v>993.8</v>
      </c>
      <c r="AA364" s="95">
        <f t="shared" si="57"/>
        <v>993.8</v>
      </c>
      <c r="AB364" s="105"/>
    </row>
    <row r="365" spans="1:28" ht="90" x14ac:dyDescent="0.25">
      <c r="A365" s="74" t="s">
        <v>123</v>
      </c>
      <c r="B365" s="59" t="s">
        <v>115</v>
      </c>
      <c r="C365" s="62" t="s">
        <v>116</v>
      </c>
      <c r="D365" s="62" t="s">
        <v>97</v>
      </c>
      <c r="E365" s="62" t="s">
        <v>214</v>
      </c>
      <c r="F365" s="62"/>
      <c r="G365" s="10">
        <v>955.3</v>
      </c>
      <c r="I365" s="11">
        <f t="shared" si="58"/>
        <v>955.3</v>
      </c>
      <c r="J365" s="9"/>
      <c r="K365" s="15"/>
      <c r="L365" s="9"/>
      <c r="M365" s="23">
        <f t="shared" si="59"/>
        <v>0</v>
      </c>
      <c r="N365" s="26">
        <v>955.3</v>
      </c>
      <c r="O365" s="26">
        <v>955.3</v>
      </c>
      <c r="P365" s="39">
        <f t="shared" si="60"/>
        <v>0</v>
      </c>
      <c r="Q365" s="34"/>
      <c r="R365" s="34"/>
      <c r="S365" s="34"/>
      <c r="T365" s="50">
        <v>993.8</v>
      </c>
      <c r="U365" s="50"/>
      <c r="V365" s="26">
        <f t="shared" si="56"/>
        <v>993.8</v>
      </c>
      <c r="W365" s="93">
        <v>993.8</v>
      </c>
      <c r="X365" s="94"/>
      <c r="Y365" s="104"/>
      <c r="Z365" s="5">
        <f t="shared" si="55"/>
        <v>993.8</v>
      </c>
      <c r="AA365" s="95">
        <f t="shared" si="57"/>
        <v>993.8</v>
      </c>
      <c r="AB365" s="105"/>
    </row>
    <row r="366" spans="1:28" ht="45" x14ac:dyDescent="0.25">
      <c r="A366" s="73" t="s">
        <v>73</v>
      </c>
      <c r="B366" s="59">
        <v>929</v>
      </c>
      <c r="C366" s="62">
        <v>11</v>
      </c>
      <c r="D366" s="62" t="s">
        <v>97</v>
      </c>
      <c r="E366" s="62" t="s">
        <v>217</v>
      </c>
      <c r="F366" s="62"/>
      <c r="G366" s="10">
        <v>955.3</v>
      </c>
      <c r="I366" s="11">
        <f t="shared" si="58"/>
        <v>955.3</v>
      </c>
      <c r="J366" s="9"/>
      <c r="K366" s="15"/>
      <c r="L366" s="9"/>
      <c r="M366" s="23">
        <f t="shared" si="59"/>
        <v>0</v>
      </c>
      <c r="N366" s="26">
        <v>955.3</v>
      </c>
      <c r="O366" s="26">
        <v>955.3</v>
      </c>
      <c r="P366" s="39">
        <f t="shared" si="60"/>
        <v>0</v>
      </c>
      <c r="Q366" s="34"/>
      <c r="R366" s="34"/>
      <c r="S366" s="34"/>
      <c r="T366" s="50">
        <v>993.8</v>
      </c>
      <c r="U366" s="50"/>
      <c r="V366" s="26">
        <f t="shared" si="56"/>
        <v>993.8</v>
      </c>
      <c r="W366" s="93">
        <v>993.8</v>
      </c>
      <c r="X366" s="94"/>
      <c r="Y366" s="104"/>
      <c r="Z366" s="5">
        <f t="shared" si="55"/>
        <v>993.8</v>
      </c>
      <c r="AA366" s="95">
        <f t="shared" si="57"/>
        <v>993.8</v>
      </c>
      <c r="AB366" s="105"/>
    </row>
    <row r="367" spans="1:28" ht="120" x14ac:dyDescent="0.25">
      <c r="A367" s="74" t="s">
        <v>13</v>
      </c>
      <c r="B367" s="59">
        <v>929</v>
      </c>
      <c r="C367" s="62">
        <v>11</v>
      </c>
      <c r="D367" s="62" t="s">
        <v>97</v>
      </c>
      <c r="E367" s="62" t="s">
        <v>217</v>
      </c>
      <c r="F367" s="62">
        <v>100</v>
      </c>
      <c r="G367" s="5">
        <v>909</v>
      </c>
      <c r="I367" s="11">
        <f t="shared" si="58"/>
        <v>909</v>
      </c>
      <c r="J367" s="9"/>
      <c r="K367" s="15"/>
      <c r="L367" s="9"/>
      <c r="M367" s="23">
        <f t="shared" si="59"/>
        <v>0</v>
      </c>
      <c r="N367" s="26">
        <v>909</v>
      </c>
      <c r="O367" s="26">
        <v>906.6</v>
      </c>
      <c r="P367" s="39">
        <f t="shared" si="60"/>
        <v>-2.3999999999999773</v>
      </c>
      <c r="Q367" s="34"/>
      <c r="R367" s="34"/>
      <c r="S367" s="34"/>
      <c r="T367" s="50">
        <v>945.5</v>
      </c>
      <c r="U367" s="50"/>
      <c r="V367" s="26">
        <f t="shared" si="56"/>
        <v>945.5</v>
      </c>
      <c r="W367" s="93">
        <v>945.5</v>
      </c>
      <c r="X367" s="94"/>
      <c r="Y367" s="104"/>
      <c r="Z367" s="5">
        <f t="shared" si="55"/>
        <v>945.5</v>
      </c>
      <c r="AA367" s="95">
        <f t="shared" si="57"/>
        <v>945.5</v>
      </c>
      <c r="AB367" s="105"/>
    </row>
    <row r="368" spans="1:28" ht="60" x14ac:dyDescent="0.25">
      <c r="A368" s="74" t="s">
        <v>256</v>
      </c>
      <c r="B368" s="59">
        <v>929</v>
      </c>
      <c r="C368" s="62">
        <v>11</v>
      </c>
      <c r="D368" s="62" t="s">
        <v>97</v>
      </c>
      <c r="E368" s="62" t="s">
        <v>217</v>
      </c>
      <c r="F368" s="62">
        <v>200</v>
      </c>
      <c r="G368" s="5">
        <v>46</v>
      </c>
      <c r="I368" s="11">
        <f t="shared" si="58"/>
        <v>46</v>
      </c>
      <c r="J368" s="9"/>
      <c r="K368" s="15"/>
      <c r="L368" s="9"/>
      <c r="M368" s="23">
        <f t="shared" si="59"/>
        <v>0</v>
      </c>
      <c r="N368" s="26">
        <v>46</v>
      </c>
      <c r="O368" s="26">
        <v>48.4</v>
      </c>
      <c r="P368" s="39">
        <f t="shared" si="60"/>
        <v>2.3999999999999986</v>
      </c>
      <c r="Q368" s="34"/>
      <c r="R368" s="34"/>
      <c r="S368" s="34"/>
      <c r="T368" s="50">
        <v>48</v>
      </c>
      <c r="U368" s="50"/>
      <c r="V368" s="26">
        <f t="shared" si="56"/>
        <v>48</v>
      </c>
      <c r="W368" s="93">
        <v>48</v>
      </c>
      <c r="X368" s="94"/>
      <c r="Y368" s="104"/>
      <c r="Z368" s="5">
        <f t="shared" si="55"/>
        <v>48</v>
      </c>
      <c r="AA368" s="95">
        <f t="shared" si="57"/>
        <v>48</v>
      </c>
      <c r="AB368" s="105"/>
    </row>
    <row r="369" spans="1:28" ht="15.75" x14ac:dyDescent="0.25">
      <c r="A369" s="73" t="s">
        <v>19</v>
      </c>
      <c r="B369" s="59">
        <v>929</v>
      </c>
      <c r="C369" s="62">
        <v>11</v>
      </c>
      <c r="D369" s="62" t="s">
        <v>97</v>
      </c>
      <c r="E369" s="62" t="s">
        <v>217</v>
      </c>
      <c r="F369" s="62" t="s">
        <v>100</v>
      </c>
      <c r="G369" s="10">
        <v>0.3</v>
      </c>
      <c r="I369" s="11">
        <f t="shared" si="58"/>
        <v>0.3</v>
      </c>
      <c r="J369" s="9"/>
      <c r="K369" s="15"/>
      <c r="L369" s="9"/>
      <c r="M369" s="23">
        <f t="shared" si="59"/>
        <v>0</v>
      </c>
      <c r="N369" s="26">
        <v>0.3</v>
      </c>
      <c r="O369" s="26">
        <v>0.3</v>
      </c>
      <c r="P369" s="39">
        <f t="shared" si="60"/>
        <v>0</v>
      </c>
      <c r="Q369" s="34"/>
      <c r="R369" s="34"/>
      <c r="S369" s="34"/>
      <c r="T369" s="50">
        <v>0.3</v>
      </c>
      <c r="U369" s="50"/>
      <c r="V369" s="26">
        <f t="shared" si="56"/>
        <v>0.3</v>
      </c>
      <c r="W369" s="93">
        <v>0.3</v>
      </c>
      <c r="X369" s="94"/>
      <c r="Y369" s="104"/>
      <c r="Z369" s="5">
        <f t="shared" si="55"/>
        <v>0.3</v>
      </c>
      <c r="AA369" s="95">
        <f t="shared" si="57"/>
        <v>0.3</v>
      </c>
      <c r="AB369" s="105"/>
    </row>
    <row r="370" spans="1:28" ht="57" x14ac:dyDescent="0.25">
      <c r="A370" s="72" t="s">
        <v>83</v>
      </c>
      <c r="B370" s="58">
        <v>930</v>
      </c>
      <c r="C370" s="66"/>
      <c r="D370" s="66"/>
      <c r="E370" s="66"/>
      <c r="F370" s="66"/>
      <c r="G370" s="10">
        <v>36844.5</v>
      </c>
      <c r="I370" s="11">
        <f t="shared" si="58"/>
        <v>36844.5</v>
      </c>
      <c r="J370" s="17">
        <v>24</v>
      </c>
      <c r="K370" s="15"/>
      <c r="L370" s="9"/>
      <c r="M370" s="23">
        <f t="shared" si="59"/>
        <v>24</v>
      </c>
      <c r="N370" s="26">
        <v>36868.5</v>
      </c>
      <c r="O370" s="26">
        <v>36868.5</v>
      </c>
      <c r="P370" s="39">
        <f t="shared" si="60"/>
        <v>0</v>
      </c>
      <c r="Q370" s="34"/>
      <c r="R370" s="34"/>
      <c r="S370" s="34"/>
      <c r="T370" s="49">
        <v>48209</v>
      </c>
      <c r="U370" s="49"/>
      <c r="V370" s="26">
        <f t="shared" si="56"/>
        <v>48209</v>
      </c>
      <c r="W370" s="93">
        <v>50350.2</v>
      </c>
      <c r="X370" s="94"/>
      <c r="Y370" s="104"/>
      <c r="Z370" s="5">
        <f t="shared" si="55"/>
        <v>48209</v>
      </c>
      <c r="AA370" s="95">
        <f t="shared" si="57"/>
        <v>50350.2</v>
      </c>
      <c r="AB370" s="105"/>
    </row>
    <row r="371" spans="1:28" ht="15.75" x14ac:dyDescent="0.25">
      <c r="A371" s="73" t="s">
        <v>67</v>
      </c>
      <c r="B371" s="59">
        <v>930</v>
      </c>
      <c r="C371" s="62" t="s">
        <v>101</v>
      </c>
      <c r="D371" s="62"/>
      <c r="E371" s="62"/>
      <c r="F371" s="62"/>
      <c r="G371" s="10">
        <v>61.1</v>
      </c>
      <c r="I371" s="11">
        <f t="shared" si="58"/>
        <v>61.1</v>
      </c>
      <c r="J371" s="9"/>
      <c r="K371" s="15"/>
      <c r="L371" s="9"/>
      <c r="M371" s="23">
        <f t="shared" si="59"/>
        <v>0</v>
      </c>
      <c r="N371" s="26">
        <v>61.1</v>
      </c>
      <c r="O371" s="26">
        <v>61.1</v>
      </c>
      <c r="P371" s="39">
        <f t="shared" si="60"/>
        <v>0</v>
      </c>
      <c r="Q371" s="34"/>
      <c r="R371" s="34"/>
      <c r="S371" s="34"/>
      <c r="T371" s="50">
        <v>22.1</v>
      </c>
      <c r="U371" s="50"/>
      <c r="V371" s="26">
        <f t="shared" si="56"/>
        <v>22.1</v>
      </c>
      <c r="W371" s="93">
        <v>22.1</v>
      </c>
      <c r="X371" s="94"/>
      <c r="Y371" s="104"/>
      <c r="Z371" s="5">
        <f t="shared" si="55"/>
        <v>22.1</v>
      </c>
      <c r="AA371" s="95">
        <f t="shared" si="57"/>
        <v>22.1</v>
      </c>
      <c r="AB371" s="105"/>
    </row>
    <row r="372" spans="1:28" ht="30" x14ac:dyDescent="0.25">
      <c r="A372" s="73" t="s">
        <v>86</v>
      </c>
      <c r="B372" s="59">
        <v>930</v>
      </c>
      <c r="C372" s="62" t="s">
        <v>101</v>
      </c>
      <c r="D372" s="62" t="s">
        <v>101</v>
      </c>
      <c r="E372" s="62"/>
      <c r="F372" s="62"/>
      <c r="G372" s="10">
        <v>61.1</v>
      </c>
      <c r="I372" s="11">
        <f t="shared" si="58"/>
        <v>61.1</v>
      </c>
      <c r="J372" s="9"/>
      <c r="K372" s="15"/>
      <c r="L372" s="9"/>
      <c r="M372" s="23">
        <f t="shared" si="59"/>
        <v>0</v>
      </c>
      <c r="N372" s="26">
        <v>61.1</v>
      </c>
      <c r="O372" s="26">
        <v>61.1</v>
      </c>
      <c r="P372" s="39">
        <f t="shared" si="60"/>
        <v>0</v>
      </c>
      <c r="Q372" s="34"/>
      <c r="R372" s="34"/>
      <c r="S372" s="34"/>
      <c r="T372" s="50">
        <v>22.1</v>
      </c>
      <c r="U372" s="50"/>
      <c r="V372" s="26">
        <f t="shared" si="56"/>
        <v>22.1</v>
      </c>
      <c r="W372" s="93">
        <v>22.1</v>
      </c>
      <c r="X372" s="94"/>
      <c r="Y372" s="104"/>
      <c r="Z372" s="5">
        <f t="shared" si="55"/>
        <v>22.1</v>
      </c>
      <c r="AA372" s="95">
        <f t="shared" si="57"/>
        <v>22.1</v>
      </c>
      <c r="AB372" s="105"/>
    </row>
    <row r="373" spans="1:28" ht="30" x14ac:dyDescent="0.25">
      <c r="A373" s="74" t="s">
        <v>85</v>
      </c>
      <c r="B373" s="59">
        <v>930</v>
      </c>
      <c r="C373" s="62" t="s">
        <v>101</v>
      </c>
      <c r="D373" s="62" t="s">
        <v>101</v>
      </c>
      <c r="E373" s="62" t="s">
        <v>218</v>
      </c>
      <c r="F373" s="62"/>
      <c r="G373" s="10">
        <v>21.1</v>
      </c>
      <c r="I373" s="11">
        <f t="shared" si="58"/>
        <v>21.1</v>
      </c>
      <c r="J373" s="9"/>
      <c r="K373" s="15"/>
      <c r="L373" s="9"/>
      <c r="M373" s="23">
        <f t="shared" si="59"/>
        <v>0</v>
      </c>
      <c r="N373" s="26">
        <v>21.1</v>
      </c>
      <c r="O373" s="26">
        <v>21.1</v>
      </c>
      <c r="P373" s="39">
        <f t="shared" si="60"/>
        <v>0</v>
      </c>
      <c r="Q373" s="34"/>
      <c r="R373" s="34"/>
      <c r="S373" s="34"/>
      <c r="T373" s="50">
        <v>22.1</v>
      </c>
      <c r="U373" s="50"/>
      <c r="V373" s="26">
        <f t="shared" si="56"/>
        <v>22.1</v>
      </c>
      <c r="W373" s="93">
        <v>22.1</v>
      </c>
      <c r="X373" s="94"/>
      <c r="Y373" s="104"/>
      <c r="Z373" s="5">
        <f t="shared" si="55"/>
        <v>22.1</v>
      </c>
      <c r="AA373" s="95">
        <f t="shared" si="57"/>
        <v>22.1</v>
      </c>
      <c r="AB373" s="105"/>
    </row>
    <row r="374" spans="1:28" ht="180" x14ac:dyDescent="0.25">
      <c r="A374" s="74" t="s">
        <v>266</v>
      </c>
      <c r="B374" s="59">
        <v>930</v>
      </c>
      <c r="C374" s="62" t="s">
        <v>101</v>
      </c>
      <c r="D374" s="62" t="s">
        <v>101</v>
      </c>
      <c r="E374" s="62" t="s">
        <v>235</v>
      </c>
      <c r="F374" s="62"/>
      <c r="G374" s="10">
        <v>21.1</v>
      </c>
      <c r="I374" s="11">
        <f t="shared" si="58"/>
        <v>21.1</v>
      </c>
      <c r="J374" s="9"/>
      <c r="K374" s="15"/>
      <c r="L374" s="9"/>
      <c r="M374" s="23">
        <f t="shared" si="59"/>
        <v>0</v>
      </c>
      <c r="N374" s="26">
        <v>21.1</v>
      </c>
      <c r="O374" s="26">
        <v>21.1</v>
      </c>
      <c r="P374" s="39">
        <f t="shared" si="60"/>
        <v>0</v>
      </c>
      <c r="Q374" s="34"/>
      <c r="R374" s="34"/>
      <c r="S374" s="34"/>
      <c r="T374" s="50">
        <v>22.1</v>
      </c>
      <c r="U374" s="50"/>
      <c r="V374" s="26">
        <f t="shared" si="56"/>
        <v>22.1</v>
      </c>
      <c r="W374" s="93">
        <v>22.1</v>
      </c>
      <c r="X374" s="94"/>
      <c r="Y374" s="104"/>
      <c r="Z374" s="5">
        <f t="shared" si="55"/>
        <v>22.1</v>
      </c>
      <c r="AA374" s="95">
        <f t="shared" si="57"/>
        <v>22.1</v>
      </c>
      <c r="AB374" s="105"/>
    </row>
    <row r="375" spans="1:28" ht="60" x14ac:dyDescent="0.25">
      <c r="A375" s="74" t="s">
        <v>256</v>
      </c>
      <c r="B375" s="59">
        <v>930</v>
      </c>
      <c r="C375" s="62" t="s">
        <v>101</v>
      </c>
      <c r="D375" s="62" t="s">
        <v>101</v>
      </c>
      <c r="E375" s="62" t="s">
        <v>235</v>
      </c>
      <c r="F375" s="62">
        <v>200</v>
      </c>
      <c r="G375" s="5">
        <v>21.1</v>
      </c>
      <c r="I375" s="11">
        <f t="shared" si="58"/>
        <v>21.1</v>
      </c>
      <c r="J375" s="9"/>
      <c r="K375" s="15"/>
      <c r="L375" s="9"/>
      <c r="M375" s="23">
        <f t="shared" si="59"/>
        <v>0</v>
      </c>
      <c r="N375" s="26">
        <v>21.1</v>
      </c>
      <c r="O375" s="26">
        <v>21.1</v>
      </c>
      <c r="P375" s="39">
        <f t="shared" si="60"/>
        <v>0</v>
      </c>
      <c r="Q375" s="34"/>
      <c r="R375" s="34"/>
      <c r="S375" s="34"/>
      <c r="T375" s="50">
        <v>22.1</v>
      </c>
      <c r="U375" s="50"/>
      <c r="V375" s="26">
        <f t="shared" si="56"/>
        <v>22.1</v>
      </c>
      <c r="W375" s="93">
        <v>22.1</v>
      </c>
      <c r="X375" s="94"/>
      <c r="Y375" s="104"/>
      <c r="Z375" s="5">
        <f t="shared" si="55"/>
        <v>22.1</v>
      </c>
      <c r="AA375" s="95">
        <f t="shared" si="57"/>
        <v>22.1</v>
      </c>
      <c r="AB375" s="105"/>
    </row>
    <row r="376" spans="1:28" ht="15.75" x14ac:dyDescent="0.25">
      <c r="A376" s="73" t="s">
        <v>48</v>
      </c>
      <c r="B376" s="59">
        <v>930</v>
      </c>
      <c r="C376" s="62">
        <v>10</v>
      </c>
      <c r="D376" s="62"/>
      <c r="E376" s="62"/>
      <c r="F376" s="62"/>
      <c r="G376" s="10">
        <v>36783.4</v>
      </c>
      <c r="I376" s="11">
        <f t="shared" si="58"/>
        <v>36783.4</v>
      </c>
      <c r="J376" s="17">
        <v>24</v>
      </c>
      <c r="K376" s="15"/>
      <c r="L376" s="9"/>
      <c r="M376" s="23">
        <f t="shared" si="59"/>
        <v>24</v>
      </c>
      <c r="N376" s="26">
        <v>36807.4</v>
      </c>
      <c r="O376" s="26">
        <v>36807.4</v>
      </c>
      <c r="P376" s="39">
        <f t="shared" si="60"/>
        <v>0</v>
      </c>
      <c r="Q376" s="34"/>
      <c r="R376" s="34"/>
      <c r="S376" s="34"/>
      <c r="T376" s="50">
        <v>48186.9</v>
      </c>
      <c r="U376" s="50"/>
      <c r="V376" s="26">
        <f t="shared" si="56"/>
        <v>48186.9</v>
      </c>
      <c r="W376" s="93">
        <v>50328.1</v>
      </c>
      <c r="X376" s="94"/>
      <c r="Y376" s="104"/>
      <c r="Z376" s="5">
        <f t="shared" si="55"/>
        <v>48186.9</v>
      </c>
      <c r="AA376" s="95">
        <f t="shared" si="57"/>
        <v>50328.1</v>
      </c>
      <c r="AB376" s="105"/>
    </row>
    <row r="377" spans="1:28" ht="30" x14ac:dyDescent="0.25">
      <c r="A377" s="73" t="s">
        <v>52</v>
      </c>
      <c r="B377" s="59">
        <v>930</v>
      </c>
      <c r="C377" s="62">
        <v>10</v>
      </c>
      <c r="D377" s="62" t="s">
        <v>105</v>
      </c>
      <c r="E377" s="62"/>
      <c r="F377" s="62"/>
      <c r="G377" s="10">
        <v>71.2</v>
      </c>
      <c r="I377" s="11">
        <f t="shared" si="58"/>
        <v>71.2</v>
      </c>
      <c r="J377" s="9"/>
      <c r="K377" s="15"/>
      <c r="L377" s="9"/>
      <c r="M377" s="23">
        <f t="shared" si="59"/>
        <v>0</v>
      </c>
      <c r="N377" s="26">
        <v>71.2</v>
      </c>
      <c r="O377" s="26">
        <v>71.2</v>
      </c>
      <c r="P377" s="39">
        <f t="shared" si="60"/>
        <v>0</v>
      </c>
      <c r="Q377" s="34"/>
      <c r="R377" s="34"/>
      <c r="S377" s="34"/>
      <c r="T377" s="49">
        <v>66</v>
      </c>
      <c r="U377" s="49"/>
      <c r="V377" s="26">
        <f t="shared" si="56"/>
        <v>66</v>
      </c>
      <c r="W377" s="96">
        <v>66</v>
      </c>
      <c r="X377" s="94"/>
      <c r="Y377" s="104"/>
      <c r="Z377" s="5">
        <f t="shared" si="55"/>
        <v>66</v>
      </c>
      <c r="AA377" s="95">
        <f t="shared" si="57"/>
        <v>66</v>
      </c>
      <c r="AB377" s="105"/>
    </row>
    <row r="378" spans="1:28" ht="30" x14ac:dyDescent="0.25">
      <c r="A378" s="74" t="s">
        <v>85</v>
      </c>
      <c r="B378" s="59">
        <v>930</v>
      </c>
      <c r="C378" s="62">
        <v>10</v>
      </c>
      <c r="D378" s="62" t="s">
        <v>105</v>
      </c>
      <c r="E378" s="62" t="s">
        <v>218</v>
      </c>
      <c r="F378" s="62"/>
      <c r="G378" s="10">
        <v>71.2</v>
      </c>
      <c r="I378" s="11">
        <f t="shared" si="58"/>
        <v>71.2</v>
      </c>
      <c r="J378" s="9"/>
      <c r="K378" s="15"/>
      <c r="L378" s="9"/>
      <c r="M378" s="23">
        <f t="shared" si="59"/>
        <v>0</v>
      </c>
      <c r="N378" s="26">
        <v>71.2</v>
      </c>
      <c r="O378" s="26">
        <v>71.2</v>
      </c>
      <c r="P378" s="39">
        <f t="shared" si="60"/>
        <v>0</v>
      </c>
      <c r="Q378" s="34"/>
      <c r="R378" s="34"/>
      <c r="S378" s="34"/>
      <c r="T378" s="49">
        <v>66</v>
      </c>
      <c r="U378" s="49"/>
      <c r="V378" s="26">
        <f t="shared" si="56"/>
        <v>66</v>
      </c>
      <c r="W378" s="96">
        <v>66</v>
      </c>
      <c r="X378" s="94"/>
      <c r="Y378" s="104"/>
      <c r="Z378" s="5">
        <f t="shared" si="55"/>
        <v>66</v>
      </c>
      <c r="AA378" s="95">
        <f t="shared" si="57"/>
        <v>66</v>
      </c>
      <c r="AB378" s="105"/>
    </row>
    <row r="379" spans="1:28" ht="345" x14ac:dyDescent="0.25">
      <c r="A379" s="73" t="s">
        <v>342</v>
      </c>
      <c r="B379" s="59" t="s">
        <v>141</v>
      </c>
      <c r="C379" s="62" t="s">
        <v>106</v>
      </c>
      <c r="D379" s="62" t="s">
        <v>105</v>
      </c>
      <c r="E379" s="62" t="s">
        <v>269</v>
      </c>
      <c r="F379" s="62"/>
      <c r="G379" s="10">
        <v>66</v>
      </c>
      <c r="I379" s="11">
        <f t="shared" si="58"/>
        <v>66</v>
      </c>
      <c r="J379" s="9"/>
      <c r="K379" s="15"/>
      <c r="L379" s="9"/>
      <c r="M379" s="23">
        <f t="shared" si="59"/>
        <v>0</v>
      </c>
      <c r="N379" s="26">
        <v>66</v>
      </c>
      <c r="O379" s="26">
        <v>66</v>
      </c>
      <c r="P379" s="39">
        <f t="shared" si="60"/>
        <v>0</v>
      </c>
      <c r="Q379" s="34"/>
      <c r="R379" s="34"/>
      <c r="S379" s="34"/>
      <c r="T379" s="49">
        <v>66</v>
      </c>
      <c r="U379" s="49"/>
      <c r="V379" s="26">
        <f t="shared" si="56"/>
        <v>66</v>
      </c>
      <c r="W379" s="96">
        <v>66</v>
      </c>
      <c r="X379" s="94"/>
      <c r="Y379" s="104"/>
      <c r="Z379" s="5">
        <f t="shared" si="55"/>
        <v>66</v>
      </c>
      <c r="AA379" s="95">
        <f t="shared" si="57"/>
        <v>66</v>
      </c>
      <c r="AB379" s="105"/>
    </row>
    <row r="380" spans="1:28" ht="30" x14ac:dyDescent="0.25">
      <c r="A380" s="73" t="s">
        <v>47</v>
      </c>
      <c r="B380" s="59" t="s">
        <v>141</v>
      </c>
      <c r="C380" s="62" t="s">
        <v>106</v>
      </c>
      <c r="D380" s="62" t="s">
        <v>105</v>
      </c>
      <c r="E380" s="62" t="s">
        <v>269</v>
      </c>
      <c r="F380" s="62" t="s">
        <v>117</v>
      </c>
      <c r="G380" s="5">
        <v>66</v>
      </c>
      <c r="I380" s="11">
        <f t="shared" si="58"/>
        <v>66</v>
      </c>
      <c r="J380" s="9"/>
      <c r="K380" s="15"/>
      <c r="L380" s="9"/>
      <c r="M380" s="23">
        <f t="shared" si="59"/>
        <v>0</v>
      </c>
      <c r="N380" s="26">
        <v>66</v>
      </c>
      <c r="O380" s="26">
        <v>66</v>
      </c>
      <c r="P380" s="39">
        <f t="shared" si="60"/>
        <v>0</v>
      </c>
      <c r="Q380" s="34"/>
      <c r="R380" s="34"/>
      <c r="S380" s="34"/>
      <c r="T380" s="49">
        <v>66</v>
      </c>
      <c r="U380" s="49"/>
      <c r="V380" s="26">
        <f t="shared" si="56"/>
        <v>66</v>
      </c>
      <c r="W380" s="96">
        <v>66</v>
      </c>
      <c r="X380" s="94"/>
      <c r="Y380" s="104"/>
      <c r="Z380" s="5">
        <f t="shared" si="55"/>
        <v>66</v>
      </c>
      <c r="AA380" s="95">
        <f t="shared" si="57"/>
        <v>66</v>
      </c>
      <c r="AB380" s="105"/>
    </row>
    <row r="381" spans="1:28" ht="15.75" x14ac:dyDescent="0.25">
      <c r="A381" s="73" t="s">
        <v>87</v>
      </c>
      <c r="B381" s="59">
        <v>930</v>
      </c>
      <c r="C381" s="62">
        <v>10</v>
      </c>
      <c r="D381" s="62" t="s">
        <v>95</v>
      </c>
      <c r="E381" s="62"/>
      <c r="F381" s="62"/>
      <c r="G381" s="10">
        <v>31995.9</v>
      </c>
      <c r="I381" s="11">
        <f t="shared" si="58"/>
        <v>31995.9</v>
      </c>
      <c r="J381" s="9"/>
      <c r="K381" s="15"/>
      <c r="L381" s="9"/>
      <c r="M381" s="23">
        <f t="shared" si="59"/>
        <v>0</v>
      </c>
      <c r="N381" s="26">
        <v>31995.9</v>
      </c>
      <c r="O381" s="26">
        <v>31995.9</v>
      </c>
      <c r="P381" s="39">
        <f t="shared" si="60"/>
        <v>0</v>
      </c>
      <c r="Q381" s="34"/>
      <c r="R381" s="34"/>
      <c r="S381" s="34"/>
      <c r="T381" s="50">
        <v>42520.3</v>
      </c>
      <c r="U381" s="50"/>
      <c r="V381" s="26">
        <f t="shared" si="56"/>
        <v>42520.3</v>
      </c>
      <c r="W381" s="93">
        <v>44221.9</v>
      </c>
      <c r="X381" s="94"/>
      <c r="Y381" s="104"/>
      <c r="Z381" s="5">
        <f t="shared" si="55"/>
        <v>42520.3</v>
      </c>
      <c r="AA381" s="95">
        <f t="shared" si="57"/>
        <v>44221.9</v>
      </c>
      <c r="AB381" s="105"/>
    </row>
    <row r="382" spans="1:28" ht="30" x14ac:dyDescent="0.25">
      <c r="A382" s="74" t="s">
        <v>85</v>
      </c>
      <c r="B382" s="59">
        <v>930</v>
      </c>
      <c r="C382" s="62">
        <v>10</v>
      </c>
      <c r="D382" s="62" t="s">
        <v>95</v>
      </c>
      <c r="E382" s="62" t="s">
        <v>218</v>
      </c>
      <c r="F382" s="62"/>
      <c r="G382" s="10">
        <v>31995.9</v>
      </c>
      <c r="I382" s="11">
        <f t="shared" si="58"/>
        <v>31995.9</v>
      </c>
      <c r="J382" s="9"/>
      <c r="K382" s="15"/>
      <c r="L382" s="9"/>
      <c r="M382" s="23">
        <f t="shared" si="59"/>
        <v>0</v>
      </c>
      <c r="N382" s="26">
        <v>31995.9</v>
      </c>
      <c r="O382" s="26">
        <v>31995.9</v>
      </c>
      <c r="P382" s="39">
        <f t="shared" si="60"/>
        <v>0</v>
      </c>
      <c r="Q382" s="34"/>
      <c r="R382" s="34"/>
      <c r="S382" s="34"/>
      <c r="T382" s="50">
        <v>42520.3</v>
      </c>
      <c r="U382" s="50"/>
      <c r="V382" s="26">
        <f t="shared" si="56"/>
        <v>42520.3</v>
      </c>
      <c r="W382" s="93">
        <v>44221.9</v>
      </c>
      <c r="X382" s="94"/>
      <c r="Y382" s="104"/>
      <c r="Z382" s="5">
        <f t="shared" si="55"/>
        <v>42520.3</v>
      </c>
      <c r="AA382" s="95">
        <f t="shared" si="57"/>
        <v>44221.9</v>
      </c>
      <c r="AB382" s="105"/>
    </row>
    <row r="383" spans="1:28" ht="165" x14ac:dyDescent="0.25">
      <c r="A383" s="74" t="s">
        <v>267</v>
      </c>
      <c r="B383" s="59">
        <v>930</v>
      </c>
      <c r="C383" s="62">
        <v>10</v>
      </c>
      <c r="D383" s="62" t="s">
        <v>95</v>
      </c>
      <c r="E383" s="62" t="s">
        <v>236</v>
      </c>
      <c r="F383" s="62"/>
      <c r="G383" s="10">
        <v>17567.3</v>
      </c>
      <c r="I383" s="11">
        <f t="shared" si="58"/>
        <v>17567.3</v>
      </c>
      <c r="J383" s="9"/>
      <c r="K383" s="15"/>
      <c r="L383" s="9"/>
      <c r="M383" s="23">
        <f t="shared" si="59"/>
        <v>0</v>
      </c>
      <c r="N383" s="26">
        <v>17567.3</v>
      </c>
      <c r="O383" s="26">
        <v>17567.3</v>
      </c>
      <c r="P383" s="39">
        <f t="shared" si="60"/>
        <v>0</v>
      </c>
      <c r="Q383" s="34"/>
      <c r="R383" s="34"/>
      <c r="S383" s="34"/>
      <c r="T383" s="50">
        <v>22226.5</v>
      </c>
      <c r="U383" s="50"/>
      <c r="V383" s="26">
        <f t="shared" si="56"/>
        <v>22226.5</v>
      </c>
      <c r="W383" s="93">
        <v>23115.7</v>
      </c>
      <c r="X383" s="94"/>
      <c r="Y383" s="104"/>
      <c r="Z383" s="5">
        <f t="shared" si="55"/>
        <v>22226.5</v>
      </c>
      <c r="AA383" s="95">
        <f t="shared" si="57"/>
        <v>23115.7</v>
      </c>
      <c r="AB383" s="105"/>
    </row>
    <row r="384" spans="1:28" ht="30" x14ac:dyDescent="0.25">
      <c r="A384" s="73" t="s">
        <v>47</v>
      </c>
      <c r="B384" s="59">
        <v>930</v>
      </c>
      <c r="C384" s="62">
        <v>10</v>
      </c>
      <c r="D384" s="62" t="s">
        <v>95</v>
      </c>
      <c r="E384" s="62" t="s">
        <v>236</v>
      </c>
      <c r="F384" s="62">
        <v>300</v>
      </c>
      <c r="G384" s="5">
        <v>17567.3</v>
      </c>
      <c r="I384" s="11">
        <f t="shared" si="58"/>
        <v>17567.3</v>
      </c>
      <c r="J384" s="9"/>
      <c r="K384" s="15">
        <v>-120</v>
      </c>
      <c r="L384" s="9"/>
      <c r="M384" s="23">
        <f t="shared" si="59"/>
        <v>-120</v>
      </c>
      <c r="N384" s="26">
        <v>17447.3</v>
      </c>
      <c r="O384" s="26">
        <v>17447.3</v>
      </c>
      <c r="P384" s="39">
        <f t="shared" si="60"/>
        <v>0</v>
      </c>
      <c r="Q384" s="34"/>
      <c r="R384" s="34"/>
      <c r="S384" s="34"/>
      <c r="T384" s="50">
        <v>22226.5</v>
      </c>
      <c r="U384" s="50"/>
      <c r="V384" s="26">
        <f t="shared" si="56"/>
        <v>22226.5</v>
      </c>
      <c r="W384" s="93">
        <v>23115.7</v>
      </c>
      <c r="X384" s="94"/>
      <c r="Y384" s="104"/>
      <c r="Z384" s="5">
        <f t="shared" si="55"/>
        <v>22226.5</v>
      </c>
      <c r="AA384" s="95">
        <f t="shared" si="57"/>
        <v>23115.7</v>
      </c>
      <c r="AB384" s="105"/>
    </row>
    <row r="385" spans="1:28" ht="105" x14ac:dyDescent="0.25">
      <c r="A385" s="74" t="s">
        <v>268</v>
      </c>
      <c r="B385" s="59">
        <v>930</v>
      </c>
      <c r="C385" s="62">
        <v>10</v>
      </c>
      <c r="D385" s="62" t="s">
        <v>95</v>
      </c>
      <c r="E385" s="62" t="s">
        <v>237</v>
      </c>
      <c r="F385" s="62"/>
      <c r="G385" s="10">
        <v>13247.5</v>
      </c>
      <c r="I385" s="11">
        <f t="shared" si="58"/>
        <v>13247.5</v>
      </c>
      <c r="J385" s="9"/>
      <c r="K385" s="15"/>
      <c r="L385" s="9"/>
      <c r="M385" s="23">
        <f t="shared" si="59"/>
        <v>0</v>
      </c>
      <c r="N385" s="26">
        <v>13247.5</v>
      </c>
      <c r="O385" s="26">
        <v>13247.5</v>
      </c>
      <c r="P385" s="39">
        <f t="shared" si="60"/>
        <v>0</v>
      </c>
      <c r="Q385" s="34"/>
      <c r="R385" s="34"/>
      <c r="S385" s="34"/>
      <c r="T385" s="50">
        <v>19709.099999999999</v>
      </c>
      <c r="U385" s="50"/>
      <c r="V385" s="26">
        <f t="shared" si="56"/>
        <v>19709.099999999999</v>
      </c>
      <c r="W385" s="93">
        <v>20498.2</v>
      </c>
      <c r="X385" s="94"/>
      <c r="Y385" s="104"/>
      <c r="Z385" s="5">
        <f t="shared" si="55"/>
        <v>19709.099999999999</v>
      </c>
      <c r="AA385" s="95">
        <f t="shared" si="57"/>
        <v>20498.2</v>
      </c>
      <c r="AB385" s="105"/>
    </row>
    <row r="386" spans="1:28" ht="30" x14ac:dyDescent="0.25">
      <c r="A386" s="73" t="s">
        <v>47</v>
      </c>
      <c r="B386" s="59">
        <v>930</v>
      </c>
      <c r="C386" s="62">
        <v>10</v>
      </c>
      <c r="D386" s="62" t="s">
        <v>95</v>
      </c>
      <c r="E386" s="62" t="s">
        <v>237</v>
      </c>
      <c r="F386" s="62">
        <v>300</v>
      </c>
      <c r="G386" s="5">
        <v>13247.5</v>
      </c>
      <c r="I386" s="11">
        <f t="shared" si="58"/>
        <v>13247.5</v>
      </c>
      <c r="J386" s="9"/>
      <c r="K386" s="15">
        <v>-110</v>
      </c>
      <c r="L386" s="9"/>
      <c r="M386" s="23">
        <f t="shared" si="59"/>
        <v>-110</v>
      </c>
      <c r="N386" s="26">
        <v>13137.5</v>
      </c>
      <c r="O386" s="26">
        <v>13137.5</v>
      </c>
      <c r="P386" s="39">
        <f t="shared" si="60"/>
        <v>0</v>
      </c>
      <c r="Q386" s="34"/>
      <c r="R386" s="34"/>
      <c r="S386" s="34"/>
      <c r="T386" s="50">
        <v>19709.099999999999</v>
      </c>
      <c r="U386" s="50"/>
      <c r="V386" s="26">
        <f t="shared" si="56"/>
        <v>19709.099999999999</v>
      </c>
      <c r="W386" s="93">
        <v>20498.2</v>
      </c>
      <c r="X386" s="94"/>
      <c r="Y386" s="104"/>
      <c r="Z386" s="5">
        <f t="shared" si="55"/>
        <v>19709.099999999999</v>
      </c>
      <c r="AA386" s="95">
        <f t="shared" si="57"/>
        <v>20498.2</v>
      </c>
      <c r="AB386" s="105"/>
    </row>
    <row r="387" spans="1:28" ht="120" x14ac:dyDescent="0.25">
      <c r="A387" s="73" t="s">
        <v>285</v>
      </c>
      <c r="B387" s="59" t="s">
        <v>141</v>
      </c>
      <c r="C387" s="62" t="s">
        <v>106</v>
      </c>
      <c r="D387" s="62" t="s">
        <v>95</v>
      </c>
      <c r="E387" s="62" t="s">
        <v>284</v>
      </c>
      <c r="F387" s="62"/>
      <c r="G387" s="10">
        <v>529.1</v>
      </c>
      <c r="I387" s="11">
        <f t="shared" si="58"/>
        <v>529.1</v>
      </c>
      <c r="J387" s="9"/>
      <c r="K387" s="15"/>
      <c r="L387" s="9"/>
      <c r="M387" s="23">
        <f t="shared" si="59"/>
        <v>0</v>
      </c>
      <c r="N387" s="26">
        <v>529.1</v>
      </c>
      <c r="O387" s="26">
        <v>529.1</v>
      </c>
      <c r="P387" s="39">
        <f t="shared" si="60"/>
        <v>0</v>
      </c>
      <c r="Q387" s="34"/>
      <c r="R387" s="34"/>
      <c r="S387" s="34"/>
      <c r="T387" s="50">
        <v>241.3</v>
      </c>
      <c r="U387" s="50"/>
      <c r="V387" s="26">
        <f t="shared" si="56"/>
        <v>241.3</v>
      </c>
      <c r="W387" s="93">
        <v>250.9</v>
      </c>
      <c r="X387" s="94"/>
      <c r="Y387" s="104"/>
      <c r="Z387" s="5">
        <f t="shared" si="55"/>
        <v>241.3</v>
      </c>
      <c r="AA387" s="95">
        <f t="shared" si="57"/>
        <v>250.9</v>
      </c>
      <c r="AB387" s="105"/>
    </row>
    <row r="388" spans="1:28" ht="30" x14ac:dyDescent="0.25">
      <c r="A388" s="73" t="s">
        <v>47</v>
      </c>
      <c r="B388" s="59" t="s">
        <v>141</v>
      </c>
      <c r="C388" s="62" t="s">
        <v>106</v>
      </c>
      <c r="D388" s="62" t="s">
        <v>95</v>
      </c>
      <c r="E388" s="62" t="s">
        <v>284</v>
      </c>
      <c r="F388" s="62" t="s">
        <v>117</v>
      </c>
      <c r="G388" s="10">
        <v>529.1</v>
      </c>
      <c r="I388" s="11">
        <f t="shared" si="58"/>
        <v>529.1</v>
      </c>
      <c r="J388" s="9"/>
      <c r="K388" s="15"/>
      <c r="L388" s="9"/>
      <c r="M388" s="23">
        <f t="shared" si="59"/>
        <v>0</v>
      </c>
      <c r="N388" s="26">
        <v>529.1</v>
      </c>
      <c r="O388" s="26">
        <v>529.1</v>
      </c>
      <c r="P388" s="39">
        <f t="shared" si="60"/>
        <v>0</v>
      </c>
      <c r="Q388" s="34"/>
      <c r="R388" s="34"/>
      <c r="S388" s="34"/>
      <c r="T388" s="50">
        <v>241.3</v>
      </c>
      <c r="U388" s="50"/>
      <c r="V388" s="26">
        <f t="shared" si="56"/>
        <v>241.3</v>
      </c>
      <c r="W388" s="93">
        <v>250.9</v>
      </c>
      <c r="X388" s="94"/>
      <c r="Y388" s="104"/>
      <c r="Z388" s="5">
        <f t="shared" si="55"/>
        <v>241.3</v>
      </c>
      <c r="AA388" s="95">
        <f t="shared" si="57"/>
        <v>250.9</v>
      </c>
      <c r="AB388" s="105"/>
    </row>
    <row r="389" spans="1:28" ht="135" x14ac:dyDescent="0.25">
      <c r="A389" s="73" t="s">
        <v>287</v>
      </c>
      <c r="B389" s="59" t="s">
        <v>141</v>
      </c>
      <c r="C389" s="62" t="s">
        <v>106</v>
      </c>
      <c r="D389" s="62" t="s">
        <v>95</v>
      </c>
      <c r="E389" s="62" t="s">
        <v>286</v>
      </c>
      <c r="F389" s="62"/>
      <c r="G389" s="11">
        <v>652</v>
      </c>
      <c r="I389" s="11">
        <f t="shared" si="58"/>
        <v>652</v>
      </c>
      <c r="J389" s="9"/>
      <c r="K389" s="15"/>
      <c r="L389" s="9"/>
      <c r="M389" s="23">
        <f t="shared" si="59"/>
        <v>0</v>
      </c>
      <c r="N389" s="26">
        <v>652</v>
      </c>
      <c r="O389" s="26">
        <v>652</v>
      </c>
      <c r="P389" s="39">
        <f t="shared" si="60"/>
        <v>0</v>
      </c>
      <c r="Q389" s="34"/>
      <c r="R389" s="34"/>
      <c r="S389" s="34"/>
      <c r="T389" s="50">
        <v>343.4</v>
      </c>
      <c r="U389" s="50"/>
      <c r="V389" s="26">
        <f t="shared" si="56"/>
        <v>343.4</v>
      </c>
      <c r="W389" s="93">
        <v>357.1</v>
      </c>
      <c r="X389" s="94"/>
      <c r="Y389" s="104"/>
      <c r="Z389" s="5">
        <f t="shared" si="55"/>
        <v>343.4</v>
      </c>
      <c r="AA389" s="95">
        <f t="shared" si="57"/>
        <v>357.1</v>
      </c>
      <c r="AB389" s="105"/>
    </row>
    <row r="390" spans="1:28" ht="30" x14ac:dyDescent="0.25">
      <c r="A390" s="73" t="s">
        <v>47</v>
      </c>
      <c r="B390" s="59" t="s">
        <v>141</v>
      </c>
      <c r="C390" s="62" t="s">
        <v>106</v>
      </c>
      <c r="D390" s="62" t="s">
        <v>95</v>
      </c>
      <c r="E390" s="62" t="s">
        <v>286</v>
      </c>
      <c r="F390" s="62" t="s">
        <v>117</v>
      </c>
      <c r="G390" s="11">
        <v>652</v>
      </c>
      <c r="I390" s="11">
        <f t="shared" si="58"/>
        <v>652</v>
      </c>
      <c r="J390" s="9"/>
      <c r="K390" s="15"/>
      <c r="L390" s="9"/>
      <c r="M390" s="23">
        <f t="shared" si="59"/>
        <v>0</v>
      </c>
      <c r="N390" s="26">
        <v>652</v>
      </c>
      <c r="O390" s="26">
        <v>652</v>
      </c>
      <c r="P390" s="39">
        <f t="shared" si="60"/>
        <v>0</v>
      </c>
      <c r="Q390" s="34"/>
      <c r="R390" s="34"/>
      <c r="S390" s="34"/>
      <c r="T390" s="50">
        <v>343.4</v>
      </c>
      <c r="U390" s="50"/>
      <c r="V390" s="26">
        <f t="shared" si="56"/>
        <v>343.4</v>
      </c>
      <c r="W390" s="93">
        <v>357.1</v>
      </c>
      <c r="X390" s="94"/>
      <c r="Y390" s="104"/>
      <c r="Z390" s="5">
        <f t="shared" si="55"/>
        <v>343.4</v>
      </c>
      <c r="AA390" s="95">
        <f t="shared" si="57"/>
        <v>357.1</v>
      </c>
      <c r="AB390" s="105"/>
    </row>
    <row r="391" spans="1:28" ht="30" x14ac:dyDescent="0.25">
      <c r="A391" s="74" t="s">
        <v>88</v>
      </c>
      <c r="B391" s="59">
        <v>930</v>
      </c>
      <c r="C391" s="62">
        <v>10</v>
      </c>
      <c r="D391" s="62" t="s">
        <v>108</v>
      </c>
      <c r="E391" s="62"/>
      <c r="F391" s="62"/>
      <c r="G391" s="10">
        <v>4716.3</v>
      </c>
      <c r="I391" s="11">
        <f t="shared" si="58"/>
        <v>4716.3</v>
      </c>
      <c r="J391" s="11">
        <v>24</v>
      </c>
      <c r="K391" s="15"/>
      <c r="L391" s="9"/>
      <c r="M391" s="23">
        <f t="shared" si="59"/>
        <v>24</v>
      </c>
      <c r="N391" s="26">
        <v>4740.3</v>
      </c>
      <c r="O391" s="26">
        <v>4740.3</v>
      </c>
      <c r="P391" s="39">
        <f t="shared" si="60"/>
        <v>0</v>
      </c>
      <c r="Q391" s="34"/>
      <c r="R391" s="34"/>
      <c r="S391" s="34"/>
      <c r="T391" s="50">
        <v>5600.6</v>
      </c>
      <c r="U391" s="50"/>
      <c r="V391" s="26">
        <f t="shared" si="56"/>
        <v>5600.6</v>
      </c>
      <c r="W391" s="93">
        <v>6040.2</v>
      </c>
      <c r="X391" s="94"/>
      <c r="Y391" s="104"/>
      <c r="Z391" s="5">
        <f t="shared" si="55"/>
        <v>5600.6</v>
      </c>
      <c r="AA391" s="95">
        <f t="shared" si="57"/>
        <v>6040.2</v>
      </c>
      <c r="AB391" s="105"/>
    </row>
    <row r="392" spans="1:28" ht="30" x14ac:dyDescent="0.25">
      <c r="A392" s="74" t="s">
        <v>85</v>
      </c>
      <c r="B392" s="59">
        <v>930</v>
      </c>
      <c r="C392" s="62">
        <v>10</v>
      </c>
      <c r="D392" s="62" t="s">
        <v>108</v>
      </c>
      <c r="E392" s="62" t="s">
        <v>218</v>
      </c>
      <c r="F392" s="62"/>
      <c r="G392" s="10">
        <v>4716.3</v>
      </c>
      <c r="I392" s="11">
        <f t="shared" si="58"/>
        <v>4716.3</v>
      </c>
      <c r="J392" s="11">
        <v>24</v>
      </c>
      <c r="K392" s="15"/>
      <c r="L392" s="9"/>
      <c r="M392" s="23">
        <f t="shared" si="59"/>
        <v>24</v>
      </c>
      <c r="N392" s="26">
        <v>4740.3</v>
      </c>
      <c r="O392" s="26">
        <v>4740.3</v>
      </c>
      <c r="P392" s="39">
        <f t="shared" si="60"/>
        <v>0</v>
      </c>
      <c r="Q392" s="34"/>
      <c r="R392" s="34"/>
      <c r="S392" s="34"/>
      <c r="T392" s="50">
        <v>5600.6</v>
      </c>
      <c r="U392" s="50"/>
      <c r="V392" s="26">
        <f t="shared" si="56"/>
        <v>5600.6</v>
      </c>
      <c r="W392" s="93">
        <v>6040.2</v>
      </c>
      <c r="X392" s="94"/>
      <c r="Y392" s="104"/>
      <c r="Z392" s="5">
        <f t="shared" si="55"/>
        <v>5600.6</v>
      </c>
      <c r="AA392" s="95">
        <f t="shared" si="57"/>
        <v>6040.2</v>
      </c>
      <c r="AB392" s="105"/>
    </row>
    <row r="393" spans="1:28" ht="90" x14ac:dyDescent="0.25">
      <c r="A393" s="74" t="s">
        <v>89</v>
      </c>
      <c r="B393" s="59">
        <v>930</v>
      </c>
      <c r="C393" s="62">
        <v>10</v>
      </c>
      <c r="D393" s="62" t="s">
        <v>108</v>
      </c>
      <c r="E393" s="62" t="s">
        <v>234</v>
      </c>
      <c r="F393" s="62"/>
      <c r="G393" s="5">
        <v>3261</v>
      </c>
      <c r="I393" s="11">
        <f t="shared" si="58"/>
        <v>3261</v>
      </c>
      <c r="J393" s="11">
        <v>15</v>
      </c>
      <c r="K393" s="15"/>
      <c r="L393" s="9"/>
      <c r="M393" s="23">
        <f t="shared" si="59"/>
        <v>15</v>
      </c>
      <c r="N393" s="26">
        <v>3276</v>
      </c>
      <c r="O393" s="26">
        <v>3276</v>
      </c>
      <c r="P393" s="39">
        <f t="shared" si="60"/>
        <v>0</v>
      </c>
      <c r="Q393" s="34"/>
      <c r="R393" s="34"/>
      <c r="S393" s="34"/>
      <c r="T393" s="50">
        <v>4080.6</v>
      </c>
      <c r="U393" s="50"/>
      <c r="V393" s="26">
        <f t="shared" si="56"/>
        <v>4080.6</v>
      </c>
      <c r="W393" s="93">
        <v>4080.6</v>
      </c>
      <c r="X393" s="94"/>
      <c r="Y393" s="104"/>
      <c r="Z393" s="5">
        <f t="shared" si="55"/>
        <v>4080.6</v>
      </c>
      <c r="AA393" s="95">
        <f t="shared" si="57"/>
        <v>4080.6</v>
      </c>
      <c r="AB393" s="105"/>
    </row>
    <row r="394" spans="1:28" ht="120" x14ac:dyDescent="0.25">
      <c r="A394" s="74" t="s">
        <v>13</v>
      </c>
      <c r="B394" s="59">
        <v>930</v>
      </c>
      <c r="C394" s="62">
        <v>10</v>
      </c>
      <c r="D394" s="62" t="s">
        <v>108</v>
      </c>
      <c r="E394" s="62" t="s">
        <v>234</v>
      </c>
      <c r="F394" s="62">
        <v>100</v>
      </c>
      <c r="G394" s="11">
        <v>3167</v>
      </c>
      <c r="I394" s="11">
        <f t="shared" si="58"/>
        <v>3167</v>
      </c>
      <c r="J394" s="11">
        <v>15</v>
      </c>
      <c r="K394" s="15">
        <v>-61.8</v>
      </c>
      <c r="L394" s="9"/>
      <c r="M394" s="23">
        <f t="shared" si="59"/>
        <v>-46.8</v>
      </c>
      <c r="N394" s="26">
        <v>3120.2</v>
      </c>
      <c r="O394" s="26">
        <v>3100.8</v>
      </c>
      <c r="P394" s="39">
        <f t="shared" si="60"/>
        <v>-19.399999999999636</v>
      </c>
      <c r="Q394" s="34"/>
      <c r="R394" s="34"/>
      <c r="S394" s="34"/>
      <c r="T394" s="50">
        <v>3588.6</v>
      </c>
      <c r="U394" s="50"/>
      <c r="V394" s="26">
        <f t="shared" si="56"/>
        <v>3588.6</v>
      </c>
      <c r="W394" s="93">
        <v>3588.6</v>
      </c>
      <c r="X394" s="94"/>
      <c r="Y394" s="104"/>
      <c r="Z394" s="5">
        <f t="shared" si="55"/>
        <v>3588.6</v>
      </c>
      <c r="AA394" s="95">
        <f t="shared" si="57"/>
        <v>3588.6</v>
      </c>
      <c r="AB394" s="105"/>
    </row>
    <row r="395" spans="1:28" ht="60" x14ac:dyDescent="0.25">
      <c r="A395" s="74" t="s">
        <v>256</v>
      </c>
      <c r="B395" s="59">
        <v>930</v>
      </c>
      <c r="C395" s="62">
        <v>10</v>
      </c>
      <c r="D395" s="62" t="s">
        <v>108</v>
      </c>
      <c r="E395" s="62" t="s">
        <v>234</v>
      </c>
      <c r="F395" s="62">
        <v>200</v>
      </c>
      <c r="G395" s="11">
        <v>94</v>
      </c>
      <c r="I395" s="11">
        <f t="shared" si="58"/>
        <v>94</v>
      </c>
      <c r="J395" s="9"/>
      <c r="K395" s="15">
        <v>61.8</v>
      </c>
      <c r="L395" s="9"/>
      <c r="M395" s="23">
        <f t="shared" si="59"/>
        <v>61.8</v>
      </c>
      <c r="N395" s="26">
        <v>155.80000000000001</v>
      </c>
      <c r="O395" s="26">
        <v>175.1</v>
      </c>
      <c r="P395" s="39">
        <f t="shared" si="60"/>
        <v>19.299999999999983</v>
      </c>
      <c r="Q395" s="34"/>
      <c r="R395" s="34"/>
      <c r="S395" s="34"/>
      <c r="T395" s="49">
        <v>492</v>
      </c>
      <c r="U395" s="49"/>
      <c r="V395" s="26">
        <f t="shared" si="56"/>
        <v>492</v>
      </c>
      <c r="W395" s="96">
        <v>492</v>
      </c>
      <c r="X395" s="94"/>
      <c r="Y395" s="104"/>
      <c r="Z395" s="5">
        <f t="shared" si="55"/>
        <v>492</v>
      </c>
      <c r="AA395" s="95">
        <f t="shared" si="57"/>
        <v>492</v>
      </c>
      <c r="AB395" s="105"/>
    </row>
    <row r="396" spans="1:28" ht="60" x14ac:dyDescent="0.25">
      <c r="A396" s="74" t="s">
        <v>90</v>
      </c>
      <c r="B396" s="59">
        <v>930</v>
      </c>
      <c r="C396" s="62">
        <v>10</v>
      </c>
      <c r="D396" s="62" t="s">
        <v>108</v>
      </c>
      <c r="E396" s="62" t="s">
        <v>233</v>
      </c>
      <c r="F396" s="62"/>
      <c r="G396" s="5">
        <v>614.29999999999995</v>
      </c>
      <c r="I396" s="11">
        <f t="shared" si="58"/>
        <v>614.29999999999995</v>
      </c>
      <c r="J396" s="11">
        <v>3</v>
      </c>
      <c r="K396" s="15"/>
      <c r="L396" s="9"/>
      <c r="M396" s="23">
        <f t="shared" si="59"/>
        <v>3</v>
      </c>
      <c r="N396" s="26">
        <v>617.29999999999995</v>
      </c>
      <c r="O396" s="26">
        <v>617.29999999999995</v>
      </c>
      <c r="P396" s="39">
        <f t="shared" si="60"/>
        <v>0</v>
      </c>
      <c r="Q396" s="34"/>
      <c r="R396" s="34"/>
      <c r="S396" s="34"/>
      <c r="T396" s="50">
        <v>640.79999999999995</v>
      </c>
      <c r="U396" s="50"/>
      <c r="V396" s="26">
        <f t="shared" si="56"/>
        <v>640.79999999999995</v>
      </c>
      <c r="W396" s="93">
        <v>640.79999999999995</v>
      </c>
      <c r="X396" s="94"/>
      <c r="Y396" s="104"/>
      <c r="Z396" s="5">
        <f t="shared" si="55"/>
        <v>640.79999999999995</v>
      </c>
      <c r="AA396" s="95">
        <f t="shared" si="57"/>
        <v>640.79999999999995</v>
      </c>
      <c r="AB396" s="105"/>
    </row>
    <row r="397" spans="1:28" ht="120" x14ac:dyDescent="0.25">
      <c r="A397" s="74" t="s">
        <v>13</v>
      </c>
      <c r="B397" s="59">
        <v>930</v>
      </c>
      <c r="C397" s="62">
        <v>10</v>
      </c>
      <c r="D397" s="62" t="s">
        <v>108</v>
      </c>
      <c r="E397" s="62" t="s">
        <v>233</v>
      </c>
      <c r="F397" s="62">
        <v>100</v>
      </c>
      <c r="G397" s="10">
        <v>596.6</v>
      </c>
      <c r="I397" s="11">
        <f t="shared" si="58"/>
        <v>596.6</v>
      </c>
      <c r="J397" s="11">
        <v>3</v>
      </c>
      <c r="K397" s="15"/>
      <c r="L397" s="9"/>
      <c r="M397" s="23">
        <f t="shared" si="59"/>
        <v>3</v>
      </c>
      <c r="N397" s="26">
        <v>599.6</v>
      </c>
      <c r="O397" s="26">
        <v>599.6</v>
      </c>
      <c r="P397" s="39">
        <f t="shared" si="60"/>
        <v>0</v>
      </c>
      <c r="Q397" s="34"/>
      <c r="R397" s="34"/>
      <c r="S397" s="34"/>
      <c r="T397" s="50">
        <v>558.79999999999995</v>
      </c>
      <c r="U397" s="50"/>
      <c r="V397" s="26">
        <f t="shared" si="56"/>
        <v>558.79999999999995</v>
      </c>
      <c r="W397" s="93">
        <v>558.79999999999995</v>
      </c>
      <c r="X397" s="94"/>
      <c r="Y397" s="104"/>
      <c r="Z397" s="5">
        <f t="shared" si="55"/>
        <v>558.79999999999995</v>
      </c>
      <c r="AA397" s="95">
        <f t="shared" si="57"/>
        <v>558.79999999999995</v>
      </c>
      <c r="AB397" s="105"/>
    </row>
    <row r="398" spans="1:28" ht="60" x14ac:dyDescent="0.25">
      <c r="A398" s="74" t="s">
        <v>256</v>
      </c>
      <c r="B398" s="59">
        <v>930</v>
      </c>
      <c r="C398" s="62">
        <v>10</v>
      </c>
      <c r="D398" s="62" t="s">
        <v>108</v>
      </c>
      <c r="E398" s="62" t="s">
        <v>233</v>
      </c>
      <c r="F398" s="62">
        <v>200</v>
      </c>
      <c r="G398" s="10">
        <v>17.7</v>
      </c>
      <c r="I398" s="11">
        <f t="shared" si="58"/>
        <v>17.7</v>
      </c>
      <c r="J398" s="9"/>
      <c r="K398" s="15"/>
      <c r="L398" s="9"/>
      <c r="M398" s="23">
        <f t="shared" si="59"/>
        <v>0</v>
      </c>
      <c r="N398" s="26">
        <v>17.7</v>
      </c>
      <c r="O398" s="26">
        <v>17.7</v>
      </c>
      <c r="P398" s="39">
        <f t="shared" si="60"/>
        <v>0</v>
      </c>
      <c r="Q398" s="34"/>
      <c r="R398" s="34"/>
      <c r="S398" s="34"/>
      <c r="T398" s="49">
        <v>82</v>
      </c>
      <c r="U398" s="49"/>
      <c r="V398" s="26">
        <f t="shared" si="56"/>
        <v>82</v>
      </c>
      <c r="W398" s="96">
        <v>82</v>
      </c>
      <c r="X398" s="94"/>
      <c r="Y398" s="104"/>
      <c r="Z398" s="5">
        <f t="shared" si="55"/>
        <v>82</v>
      </c>
      <c r="AA398" s="95">
        <f t="shared" si="57"/>
        <v>82</v>
      </c>
      <c r="AB398" s="105"/>
    </row>
    <row r="399" spans="1:28" ht="315" x14ac:dyDescent="0.25">
      <c r="A399" s="74" t="s">
        <v>339</v>
      </c>
      <c r="B399" s="59">
        <v>930</v>
      </c>
      <c r="C399" s="62">
        <v>10</v>
      </c>
      <c r="D399" s="62" t="s">
        <v>108</v>
      </c>
      <c r="E399" s="62" t="s">
        <v>240</v>
      </c>
      <c r="F399" s="62"/>
      <c r="G399" s="5">
        <v>841</v>
      </c>
      <c r="I399" s="11">
        <f t="shared" si="58"/>
        <v>841</v>
      </c>
      <c r="J399" s="11">
        <v>6</v>
      </c>
      <c r="K399" s="15"/>
      <c r="L399" s="9"/>
      <c r="M399" s="23">
        <f t="shared" si="59"/>
        <v>6</v>
      </c>
      <c r="N399" s="26">
        <v>847</v>
      </c>
      <c r="O399" s="26">
        <v>847</v>
      </c>
      <c r="P399" s="39">
        <f t="shared" si="60"/>
        <v>0</v>
      </c>
      <c r="Q399" s="34"/>
      <c r="R399" s="34"/>
      <c r="S399" s="34"/>
      <c r="T399" s="50">
        <v>879.2</v>
      </c>
      <c r="U399" s="50"/>
      <c r="V399" s="26">
        <f t="shared" si="56"/>
        <v>879.2</v>
      </c>
      <c r="W399" s="93">
        <v>1318.8</v>
      </c>
      <c r="X399" s="94"/>
      <c r="Y399" s="104"/>
      <c r="Z399" s="5">
        <f t="shared" si="55"/>
        <v>879.2</v>
      </c>
      <c r="AA399" s="95">
        <f t="shared" si="57"/>
        <v>1318.8</v>
      </c>
      <c r="AB399" s="105"/>
    </row>
    <row r="400" spans="1:28" ht="120" x14ac:dyDescent="0.25">
      <c r="A400" s="74" t="s">
        <v>13</v>
      </c>
      <c r="B400" s="59">
        <v>930</v>
      </c>
      <c r="C400" s="62">
        <v>10</v>
      </c>
      <c r="D400" s="62" t="s">
        <v>108</v>
      </c>
      <c r="E400" s="62" t="s">
        <v>240</v>
      </c>
      <c r="F400" s="62" t="s">
        <v>112</v>
      </c>
      <c r="G400" s="10">
        <v>792.5</v>
      </c>
      <c r="I400" s="11">
        <f t="shared" si="58"/>
        <v>792.5</v>
      </c>
      <c r="J400" s="11">
        <v>6</v>
      </c>
      <c r="K400" s="15"/>
      <c r="L400" s="9"/>
      <c r="M400" s="23">
        <f t="shared" si="59"/>
        <v>6</v>
      </c>
      <c r="N400" s="26">
        <v>798.5</v>
      </c>
      <c r="O400" s="26">
        <v>798.5</v>
      </c>
      <c r="P400" s="39">
        <f t="shared" si="60"/>
        <v>0</v>
      </c>
      <c r="Q400" s="34"/>
      <c r="R400" s="34"/>
      <c r="S400" s="34"/>
      <c r="T400" s="50">
        <v>715.2</v>
      </c>
      <c r="U400" s="50"/>
      <c r="V400" s="26">
        <f t="shared" si="56"/>
        <v>715.2</v>
      </c>
      <c r="W400" s="93">
        <v>1072.8</v>
      </c>
      <c r="X400" s="94"/>
      <c r="Y400" s="104"/>
      <c r="Z400" s="5">
        <f t="shared" si="55"/>
        <v>715.2</v>
      </c>
      <c r="AA400" s="95">
        <f t="shared" si="57"/>
        <v>1072.8</v>
      </c>
      <c r="AB400" s="105"/>
    </row>
    <row r="401" spans="1:28" ht="60" x14ac:dyDescent="0.25">
      <c r="A401" s="74" t="s">
        <v>256</v>
      </c>
      <c r="B401" s="59">
        <v>930</v>
      </c>
      <c r="C401" s="62">
        <v>10</v>
      </c>
      <c r="D401" s="62" t="s">
        <v>108</v>
      </c>
      <c r="E401" s="62" t="s">
        <v>240</v>
      </c>
      <c r="F401" s="62" t="s">
        <v>94</v>
      </c>
      <c r="G401" s="10">
        <v>48.5</v>
      </c>
      <c r="I401" s="11">
        <f t="shared" si="58"/>
        <v>48.5</v>
      </c>
      <c r="J401" s="9"/>
      <c r="K401" s="15"/>
      <c r="L401" s="9"/>
      <c r="M401" s="23">
        <f t="shared" si="59"/>
        <v>0</v>
      </c>
      <c r="N401" s="26">
        <v>48.5</v>
      </c>
      <c r="O401" s="26">
        <v>48.5</v>
      </c>
      <c r="P401" s="39">
        <f t="shared" si="60"/>
        <v>0</v>
      </c>
      <c r="Q401" s="34"/>
      <c r="R401" s="34"/>
      <c r="S401" s="34"/>
      <c r="T401" s="50">
        <v>164</v>
      </c>
      <c r="U401" s="50"/>
      <c r="V401" s="26">
        <f t="shared" si="56"/>
        <v>164</v>
      </c>
      <c r="W401" s="93">
        <v>246</v>
      </c>
      <c r="X401" s="94"/>
      <c r="Y401" s="104"/>
      <c r="Z401" s="5">
        <f t="shared" si="55"/>
        <v>164</v>
      </c>
      <c r="AA401" s="95">
        <f t="shared" si="57"/>
        <v>246</v>
      </c>
      <c r="AB401" s="105"/>
    </row>
    <row r="402" spans="1:28" ht="28.5" x14ac:dyDescent="0.25">
      <c r="A402" s="72" t="s">
        <v>91</v>
      </c>
      <c r="B402" s="58">
        <v>934</v>
      </c>
      <c r="C402" s="66"/>
      <c r="D402" s="66"/>
      <c r="E402" s="66"/>
      <c r="F402" s="66"/>
      <c r="G402" s="10">
        <v>7119.1</v>
      </c>
      <c r="I402" s="11">
        <f t="shared" si="58"/>
        <v>7119.1</v>
      </c>
      <c r="J402" s="9"/>
      <c r="K402" s="15"/>
      <c r="L402" s="9"/>
      <c r="M402" s="23">
        <f t="shared" si="59"/>
        <v>0</v>
      </c>
      <c r="N402" s="26">
        <v>7119.1</v>
      </c>
      <c r="O402" s="26">
        <v>7119.1</v>
      </c>
      <c r="P402" s="39">
        <f t="shared" si="60"/>
        <v>0</v>
      </c>
      <c r="Q402" s="34"/>
      <c r="R402" s="34"/>
      <c r="S402" s="34">
        <v>300</v>
      </c>
      <c r="T402" s="50">
        <v>6262.7</v>
      </c>
      <c r="U402" s="50"/>
      <c r="V402" s="26">
        <f t="shared" si="56"/>
        <v>6262.7</v>
      </c>
      <c r="W402" s="93">
        <v>6162.7</v>
      </c>
      <c r="X402" s="94"/>
      <c r="Y402" s="104"/>
      <c r="Z402" s="5">
        <f t="shared" si="55"/>
        <v>6262.7</v>
      </c>
      <c r="AA402" s="95">
        <f t="shared" si="57"/>
        <v>6162.7</v>
      </c>
      <c r="AB402" s="105"/>
    </row>
    <row r="403" spans="1:28" ht="15.75" x14ac:dyDescent="0.25">
      <c r="A403" s="73" t="s">
        <v>67</v>
      </c>
      <c r="B403" s="59">
        <v>934</v>
      </c>
      <c r="C403" s="62" t="s">
        <v>101</v>
      </c>
      <c r="D403" s="62"/>
      <c r="E403" s="62"/>
      <c r="F403" s="62"/>
      <c r="G403" s="10">
        <v>7119.1</v>
      </c>
      <c r="I403" s="11">
        <f t="shared" si="58"/>
        <v>7119.1</v>
      </c>
      <c r="J403" s="9"/>
      <c r="K403" s="15"/>
      <c r="L403" s="9"/>
      <c r="M403" s="23">
        <f t="shared" si="59"/>
        <v>0</v>
      </c>
      <c r="N403" s="26">
        <v>7119.1</v>
      </c>
      <c r="O403" s="26">
        <v>7119.1</v>
      </c>
      <c r="P403" s="39">
        <f t="shared" si="60"/>
        <v>0</v>
      </c>
      <c r="Q403" s="34"/>
      <c r="R403" s="34"/>
      <c r="S403" s="34">
        <v>300</v>
      </c>
      <c r="T403" s="50">
        <v>6262.7</v>
      </c>
      <c r="U403" s="50"/>
      <c r="V403" s="26">
        <f t="shared" si="56"/>
        <v>6262.7</v>
      </c>
      <c r="W403" s="93">
        <v>6162.7</v>
      </c>
      <c r="X403" s="94"/>
      <c r="Y403" s="104"/>
      <c r="Z403" s="5">
        <f t="shared" si="55"/>
        <v>6262.7</v>
      </c>
      <c r="AA403" s="95">
        <f t="shared" si="57"/>
        <v>6162.7</v>
      </c>
      <c r="AB403" s="105"/>
    </row>
    <row r="404" spans="1:28" ht="30" x14ac:dyDescent="0.25">
      <c r="A404" s="73" t="s">
        <v>86</v>
      </c>
      <c r="B404" s="59">
        <v>934</v>
      </c>
      <c r="C404" s="62" t="s">
        <v>101</v>
      </c>
      <c r="D404" s="62" t="s">
        <v>101</v>
      </c>
      <c r="E404" s="62"/>
      <c r="F404" s="62"/>
      <c r="G404" s="10">
        <v>6179.3</v>
      </c>
      <c r="I404" s="11">
        <f t="shared" si="58"/>
        <v>6179.3</v>
      </c>
      <c r="J404" s="9"/>
      <c r="K404" s="15"/>
      <c r="L404" s="9"/>
      <c r="M404" s="23">
        <f t="shared" si="59"/>
        <v>0</v>
      </c>
      <c r="N404" s="26">
        <v>6179.3</v>
      </c>
      <c r="O404" s="26">
        <v>6179.3</v>
      </c>
      <c r="P404" s="39">
        <f t="shared" si="60"/>
        <v>0</v>
      </c>
      <c r="Q404" s="34"/>
      <c r="R404" s="34"/>
      <c r="S404" s="34">
        <v>300</v>
      </c>
      <c r="T404" s="50">
        <v>5285.6</v>
      </c>
      <c r="U404" s="50"/>
      <c r="V404" s="26">
        <f t="shared" si="56"/>
        <v>5285.6</v>
      </c>
      <c r="W404" s="93">
        <v>5185.6000000000004</v>
      </c>
      <c r="X404" s="94"/>
      <c r="Y404" s="104"/>
      <c r="Z404" s="5">
        <f t="shared" si="55"/>
        <v>5285.6</v>
      </c>
      <c r="AA404" s="95">
        <f t="shared" si="57"/>
        <v>5185.6000000000004</v>
      </c>
      <c r="AB404" s="105"/>
    </row>
    <row r="405" spans="1:28" ht="30" x14ac:dyDescent="0.25">
      <c r="A405" s="74" t="s">
        <v>133</v>
      </c>
      <c r="B405" s="59" t="s">
        <v>102</v>
      </c>
      <c r="C405" s="62" t="s">
        <v>101</v>
      </c>
      <c r="D405" s="62" t="s">
        <v>101</v>
      </c>
      <c r="E405" s="62" t="s">
        <v>187</v>
      </c>
      <c r="F405" s="62"/>
      <c r="G405" s="11">
        <v>100</v>
      </c>
      <c r="I405" s="11">
        <f t="shared" si="58"/>
        <v>100</v>
      </c>
      <c r="J405" s="9"/>
      <c r="K405" s="15"/>
      <c r="L405" s="9"/>
      <c r="M405" s="23">
        <f t="shared" si="59"/>
        <v>0</v>
      </c>
      <c r="N405" s="26">
        <v>100</v>
      </c>
      <c r="O405" s="26">
        <v>100</v>
      </c>
      <c r="P405" s="39">
        <f t="shared" si="60"/>
        <v>0</v>
      </c>
      <c r="Q405" s="34"/>
      <c r="R405" s="34"/>
      <c r="S405" s="34"/>
      <c r="T405" s="50">
        <v>100</v>
      </c>
      <c r="U405" s="50"/>
      <c r="V405" s="26">
        <f t="shared" si="56"/>
        <v>100</v>
      </c>
      <c r="W405" s="93"/>
      <c r="X405" s="94"/>
      <c r="Y405" s="104"/>
      <c r="Z405" s="5">
        <f t="shared" si="55"/>
        <v>100</v>
      </c>
      <c r="AA405" s="95">
        <f t="shared" si="57"/>
        <v>0</v>
      </c>
      <c r="AB405" s="105"/>
    </row>
    <row r="406" spans="1:28" ht="45" x14ac:dyDescent="0.25">
      <c r="A406" s="74" t="s">
        <v>134</v>
      </c>
      <c r="B406" s="59" t="s">
        <v>102</v>
      </c>
      <c r="C406" s="62" t="s">
        <v>101</v>
      </c>
      <c r="D406" s="62" t="s">
        <v>101</v>
      </c>
      <c r="E406" s="62" t="s">
        <v>188</v>
      </c>
      <c r="F406" s="62"/>
      <c r="G406" s="11">
        <v>100</v>
      </c>
      <c r="I406" s="11">
        <f t="shared" si="58"/>
        <v>100</v>
      </c>
      <c r="J406" s="9"/>
      <c r="K406" s="15"/>
      <c r="L406" s="9"/>
      <c r="M406" s="23">
        <f t="shared" si="59"/>
        <v>0</v>
      </c>
      <c r="N406" s="26">
        <v>100</v>
      </c>
      <c r="O406" s="26">
        <v>100</v>
      </c>
      <c r="P406" s="39">
        <f t="shared" si="60"/>
        <v>0</v>
      </c>
      <c r="Q406" s="34"/>
      <c r="R406" s="34"/>
      <c r="S406" s="34"/>
      <c r="T406" s="50">
        <v>100</v>
      </c>
      <c r="U406" s="50"/>
      <c r="V406" s="26">
        <f t="shared" si="56"/>
        <v>100</v>
      </c>
      <c r="W406" s="93"/>
      <c r="X406" s="94"/>
      <c r="Y406" s="104"/>
      <c r="Z406" s="5">
        <f t="shared" si="55"/>
        <v>100</v>
      </c>
      <c r="AA406" s="95">
        <f t="shared" si="57"/>
        <v>0</v>
      </c>
      <c r="AB406" s="105"/>
    </row>
    <row r="407" spans="1:28" ht="30" x14ac:dyDescent="0.25">
      <c r="A407" s="74" t="s">
        <v>135</v>
      </c>
      <c r="B407" s="59" t="s">
        <v>102</v>
      </c>
      <c r="C407" s="62" t="s">
        <v>101</v>
      </c>
      <c r="D407" s="62" t="s">
        <v>101</v>
      </c>
      <c r="E407" s="62" t="s">
        <v>189</v>
      </c>
      <c r="F407" s="62"/>
      <c r="G407" s="11">
        <v>100</v>
      </c>
      <c r="I407" s="11">
        <f t="shared" si="58"/>
        <v>100</v>
      </c>
      <c r="J407" s="9"/>
      <c r="K407" s="15"/>
      <c r="L407" s="9"/>
      <c r="M407" s="23">
        <f t="shared" si="59"/>
        <v>0</v>
      </c>
      <c r="N407" s="26">
        <v>100</v>
      </c>
      <c r="O407" s="26">
        <v>100</v>
      </c>
      <c r="P407" s="39">
        <f t="shared" si="60"/>
        <v>0</v>
      </c>
      <c r="Q407" s="34"/>
      <c r="R407" s="34"/>
      <c r="S407" s="34"/>
      <c r="T407" s="50">
        <v>100</v>
      </c>
      <c r="U407" s="50"/>
      <c r="V407" s="26">
        <f t="shared" si="56"/>
        <v>100</v>
      </c>
      <c r="W407" s="93"/>
      <c r="X407" s="94"/>
      <c r="Y407" s="104"/>
      <c r="Z407" s="5">
        <f t="shared" si="55"/>
        <v>100</v>
      </c>
      <c r="AA407" s="95">
        <f t="shared" si="57"/>
        <v>0</v>
      </c>
      <c r="AB407" s="105"/>
    </row>
    <row r="408" spans="1:28" ht="60" x14ac:dyDescent="0.25">
      <c r="A408" s="73" t="s">
        <v>28</v>
      </c>
      <c r="B408" s="59" t="s">
        <v>102</v>
      </c>
      <c r="C408" s="62" t="s">
        <v>101</v>
      </c>
      <c r="D408" s="62" t="s">
        <v>101</v>
      </c>
      <c r="E408" s="62" t="s">
        <v>189</v>
      </c>
      <c r="F408" s="62" t="s">
        <v>107</v>
      </c>
      <c r="G408" s="11"/>
      <c r="I408" s="11"/>
      <c r="J408" s="9"/>
      <c r="K408" s="15"/>
      <c r="L408" s="9"/>
      <c r="M408" s="23"/>
      <c r="N408" s="26"/>
      <c r="O408" s="26"/>
      <c r="P408" s="39"/>
      <c r="Q408" s="34"/>
      <c r="R408" s="34"/>
      <c r="S408" s="34"/>
      <c r="T408" s="50">
        <v>100</v>
      </c>
      <c r="U408" s="50"/>
      <c r="V408" s="26">
        <f t="shared" si="56"/>
        <v>100</v>
      </c>
      <c r="W408" s="93"/>
      <c r="X408" s="94"/>
      <c r="Y408" s="104"/>
      <c r="Z408" s="5">
        <f t="shared" si="55"/>
        <v>100</v>
      </c>
      <c r="AA408" s="95">
        <f t="shared" si="57"/>
        <v>0</v>
      </c>
      <c r="AB408" s="105"/>
    </row>
    <row r="409" spans="1:28" ht="45" x14ac:dyDescent="0.25">
      <c r="A409" s="74" t="s">
        <v>124</v>
      </c>
      <c r="B409" s="59">
        <v>934</v>
      </c>
      <c r="C409" s="62" t="s">
        <v>101</v>
      </c>
      <c r="D409" s="62" t="s">
        <v>101</v>
      </c>
      <c r="E409" s="62" t="s">
        <v>219</v>
      </c>
      <c r="F409" s="62"/>
      <c r="G409" s="10">
        <v>6079.3</v>
      </c>
      <c r="I409" s="11">
        <f t="shared" ref="I409:I419" si="61">SUM(G409:H409)</f>
        <v>6079.3</v>
      </c>
      <c r="J409" s="9"/>
      <c r="K409" s="15"/>
      <c r="L409" s="9"/>
      <c r="M409" s="23">
        <f t="shared" ref="M409:M419" si="62">J409+K409+L409</f>
        <v>0</v>
      </c>
      <c r="N409" s="26">
        <v>6079.3</v>
      </c>
      <c r="O409" s="26">
        <v>6079.3</v>
      </c>
      <c r="P409" s="39">
        <f t="shared" ref="P409:P419" si="63">O409-N409</f>
        <v>0</v>
      </c>
      <c r="Q409" s="34"/>
      <c r="R409" s="34"/>
      <c r="S409" s="34">
        <v>300</v>
      </c>
      <c r="T409" s="50">
        <v>5185.6000000000004</v>
      </c>
      <c r="U409" s="50"/>
      <c r="V409" s="26">
        <f t="shared" si="56"/>
        <v>5185.6000000000004</v>
      </c>
      <c r="W409" s="93">
        <v>5185.6000000000004</v>
      </c>
      <c r="X409" s="94"/>
      <c r="Y409" s="104"/>
      <c r="Z409" s="5">
        <f t="shared" si="55"/>
        <v>5185.6000000000004</v>
      </c>
      <c r="AA409" s="95">
        <f t="shared" si="57"/>
        <v>5185.6000000000004</v>
      </c>
      <c r="AB409" s="105"/>
    </row>
    <row r="410" spans="1:28" ht="60" x14ac:dyDescent="0.25">
      <c r="A410" s="74" t="s">
        <v>251</v>
      </c>
      <c r="B410" s="59" t="s">
        <v>102</v>
      </c>
      <c r="C410" s="62" t="s">
        <v>101</v>
      </c>
      <c r="D410" s="62" t="s">
        <v>101</v>
      </c>
      <c r="E410" s="62" t="s">
        <v>220</v>
      </c>
      <c r="F410" s="62"/>
      <c r="G410" s="10">
        <v>6079.3</v>
      </c>
      <c r="I410" s="11">
        <f t="shared" si="61"/>
        <v>6079.3</v>
      </c>
      <c r="J410" s="9"/>
      <c r="K410" s="15"/>
      <c r="L410" s="9"/>
      <c r="M410" s="23">
        <f t="shared" si="62"/>
        <v>0</v>
      </c>
      <c r="N410" s="26">
        <v>6079.3</v>
      </c>
      <c r="O410" s="26">
        <v>6079.3</v>
      </c>
      <c r="P410" s="39">
        <f t="shared" si="63"/>
        <v>0</v>
      </c>
      <c r="Q410" s="34"/>
      <c r="R410" s="34"/>
      <c r="S410" s="34">
        <v>300</v>
      </c>
      <c r="T410" s="50">
        <v>5185.6000000000004</v>
      </c>
      <c r="U410" s="50"/>
      <c r="V410" s="26">
        <f t="shared" si="56"/>
        <v>5185.6000000000004</v>
      </c>
      <c r="W410" s="93">
        <v>5185.6000000000004</v>
      </c>
      <c r="X410" s="94"/>
      <c r="Y410" s="104"/>
      <c r="Z410" s="5">
        <f t="shared" si="55"/>
        <v>5185.6000000000004</v>
      </c>
      <c r="AA410" s="95">
        <f t="shared" si="57"/>
        <v>5185.6000000000004</v>
      </c>
      <c r="AB410" s="105"/>
    </row>
    <row r="411" spans="1:28" ht="45" x14ac:dyDescent="0.25">
      <c r="A411" s="74" t="s">
        <v>27</v>
      </c>
      <c r="B411" s="59">
        <v>934</v>
      </c>
      <c r="C411" s="62" t="s">
        <v>101</v>
      </c>
      <c r="D411" s="62" t="s">
        <v>101</v>
      </c>
      <c r="E411" s="62" t="s">
        <v>222</v>
      </c>
      <c r="F411" s="62"/>
      <c r="G411" s="10">
        <v>5979.3</v>
      </c>
      <c r="I411" s="11">
        <f t="shared" si="61"/>
        <v>5979.3</v>
      </c>
      <c r="J411" s="9"/>
      <c r="K411" s="15"/>
      <c r="L411" s="9"/>
      <c r="M411" s="23">
        <f t="shared" si="62"/>
        <v>0</v>
      </c>
      <c r="N411" s="26">
        <v>5979.3</v>
      </c>
      <c r="O411" s="26">
        <v>5979.3</v>
      </c>
      <c r="P411" s="39">
        <f t="shared" si="63"/>
        <v>0</v>
      </c>
      <c r="Q411" s="34"/>
      <c r="R411" s="34"/>
      <c r="S411" s="34"/>
      <c r="T411" s="50">
        <v>5185.6000000000004</v>
      </c>
      <c r="U411" s="50"/>
      <c r="V411" s="26">
        <f t="shared" si="56"/>
        <v>5185.6000000000004</v>
      </c>
      <c r="W411" s="93">
        <v>5185.6000000000004</v>
      </c>
      <c r="X411" s="94"/>
      <c r="Y411" s="104"/>
      <c r="Z411" s="5">
        <f t="shared" si="55"/>
        <v>5185.6000000000004</v>
      </c>
      <c r="AA411" s="95">
        <f t="shared" si="57"/>
        <v>5185.6000000000004</v>
      </c>
      <c r="AB411" s="105"/>
    </row>
    <row r="412" spans="1:28" ht="60" x14ac:dyDescent="0.25">
      <c r="A412" s="73" t="s">
        <v>28</v>
      </c>
      <c r="B412" s="59">
        <v>934</v>
      </c>
      <c r="C412" s="62" t="s">
        <v>101</v>
      </c>
      <c r="D412" s="62" t="s">
        <v>101</v>
      </c>
      <c r="E412" s="62" t="s">
        <v>222</v>
      </c>
      <c r="F412" s="62">
        <v>600</v>
      </c>
      <c r="G412" s="5">
        <v>5979.3</v>
      </c>
      <c r="I412" s="11">
        <f t="shared" si="61"/>
        <v>5979.3</v>
      </c>
      <c r="J412" s="9"/>
      <c r="K412" s="15"/>
      <c r="L412" s="9"/>
      <c r="M412" s="23">
        <f t="shared" si="62"/>
        <v>0</v>
      </c>
      <c r="N412" s="26">
        <v>5979.3</v>
      </c>
      <c r="O412" s="26">
        <v>5979.3</v>
      </c>
      <c r="P412" s="39">
        <f t="shared" si="63"/>
        <v>0</v>
      </c>
      <c r="Q412" s="34"/>
      <c r="R412" s="34"/>
      <c r="S412" s="34"/>
      <c r="T412" s="50">
        <v>5185.6000000000004</v>
      </c>
      <c r="U412" s="50"/>
      <c r="V412" s="26">
        <f t="shared" si="56"/>
        <v>5185.6000000000004</v>
      </c>
      <c r="W412" s="93">
        <v>5185.6000000000004</v>
      </c>
      <c r="X412" s="94"/>
      <c r="Y412" s="104"/>
      <c r="Z412" s="5">
        <f t="shared" ref="Z412:Z420" si="64">V412+Y412</f>
        <v>5185.6000000000004</v>
      </c>
      <c r="AA412" s="95">
        <f t="shared" si="57"/>
        <v>5185.6000000000004</v>
      </c>
      <c r="AB412" s="105"/>
    </row>
    <row r="413" spans="1:28" ht="30" x14ac:dyDescent="0.25">
      <c r="A413" s="74" t="s">
        <v>72</v>
      </c>
      <c r="B413" s="59" t="s">
        <v>102</v>
      </c>
      <c r="C413" s="62" t="s">
        <v>101</v>
      </c>
      <c r="D413" s="62" t="s">
        <v>96</v>
      </c>
      <c r="E413" s="62"/>
      <c r="F413" s="62"/>
      <c r="G413" s="5">
        <v>939.8</v>
      </c>
      <c r="I413" s="11">
        <f t="shared" si="61"/>
        <v>939.8</v>
      </c>
      <c r="J413" s="9"/>
      <c r="K413" s="15"/>
      <c r="L413" s="9"/>
      <c r="M413" s="23">
        <f t="shared" si="62"/>
        <v>0</v>
      </c>
      <c r="N413" s="26">
        <v>939.8</v>
      </c>
      <c r="O413" s="26">
        <v>939.8</v>
      </c>
      <c r="P413" s="39">
        <f t="shared" si="63"/>
        <v>0</v>
      </c>
      <c r="Q413" s="34"/>
      <c r="R413" s="34"/>
      <c r="S413" s="34"/>
      <c r="T413" s="50">
        <v>977.1</v>
      </c>
      <c r="U413" s="50"/>
      <c r="V413" s="26">
        <f t="shared" si="56"/>
        <v>977.1</v>
      </c>
      <c r="W413" s="93">
        <v>977.1</v>
      </c>
      <c r="X413" s="94"/>
      <c r="Y413" s="104"/>
      <c r="Z413" s="5">
        <f t="shared" si="64"/>
        <v>977.1</v>
      </c>
      <c r="AA413" s="95">
        <f t="shared" si="57"/>
        <v>977.1</v>
      </c>
      <c r="AB413" s="105"/>
    </row>
    <row r="414" spans="1:28" ht="45" x14ac:dyDescent="0.25">
      <c r="A414" s="74" t="s">
        <v>124</v>
      </c>
      <c r="B414" s="59" t="s">
        <v>102</v>
      </c>
      <c r="C414" s="62" t="s">
        <v>101</v>
      </c>
      <c r="D414" s="62" t="s">
        <v>96</v>
      </c>
      <c r="E414" s="62" t="s">
        <v>219</v>
      </c>
      <c r="F414" s="62"/>
      <c r="G414" s="5">
        <v>939.8</v>
      </c>
      <c r="I414" s="11">
        <f t="shared" si="61"/>
        <v>939.8</v>
      </c>
      <c r="J414" s="9"/>
      <c r="K414" s="15"/>
      <c r="L414" s="9"/>
      <c r="M414" s="23">
        <f t="shared" si="62"/>
        <v>0</v>
      </c>
      <c r="N414" s="26">
        <v>939.8</v>
      </c>
      <c r="O414" s="26">
        <v>939.8</v>
      </c>
      <c r="P414" s="39">
        <f t="shared" si="63"/>
        <v>0</v>
      </c>
      <c r="Q414" s="34"/>
      <c r="R414" s="34"/>
      <c r="S414" s="34"/>
      <c r="T414" s="50">
        <v>977.1</v>
      </c>
      <c r="U414" s="50"/>
      <c r="V414" s="26">
        <f t="shared" si="56"/>
        <v>977.1</v>
      </c>
      <c r="W414" s="93">
        <v>977.1</v>
      </c>
      <c r="X414" s="94"/>
      <c r="Y414" s="104"/>
      <c r="Z414" s="5">
        <f t="shared" si="64"/>
        <v>977.1</v>
      </c>
      <c r="AA414" s="95">
        <f t="shared" si="57"/>
        <v>977.1</v>
      </c>
      <c r="AB414" s="105"/>
    </row>
    <row r="415" spans="1:28" ht="60" x14ac:dyDescent="0.25">
      <c r="A415" s="74" t="s">
        <v>291</v>
      </c>
      <c r="B415" s="59" t="s">
        <v>102</v>
      </c>
      <c r="C415" s="62" t="s">
        <v>101</v>
      </c>
      <c r="D415" s="62" t="s">
        <v>96</v>
      </c>
      <c r="E415" s="62" t="s">
        <v>220</v>
      </c>
      <c r="F415" s="62"/>
      <c r="G415" s="5">
        <v>939.8</v>
      </c>
      <c r="I415" s="11">
        <f t="shared" si="61"/>
        <v>939.8</v>
      </c>
      <c r="J415" s="9"/>
      <c r="K415" s="15"/>
      <c r="L415" s="9"/>
      <c r="M415" s="23">
        <f t="shared" si="62"/>
        <v>0</v>
      </c>
      <c r="N415" s="26">
        <v>939.8</v>
      </c>
      <c r="O415" s="26">
        <v>939.8</v>
      </c>
      <c r="P415" s="39">
        <f t="shared" si="63"/>
        <v>0</v>
      </c>
      <c r="Q415" s="34"/>
      <c r="R415" s="34"/>
      <c r="S415" s="34"/>
      <c r="T415" s="50">
        <v>977.1</v>
      </c>
      <c r="U415" s="50"/>
      <c r="V415" s="26">
        <f t="shared" si="56"/>
        <v>977.1</v>
      </c>
      <c r="W415" s="93">
        <v>977.1</v>
      </c>
      <c r="X415" s="94"/>
      <c r="Y415" s="104"/>
      <c r="Z415" s="5">
        <f t="shared" si="64"/>
        <v>977.1</v>
      </c>
      <c r="AA415" s="95">
        <f t="shared" si="57"/>
        <v>977.1</v>
      </c>
      <c r="AB415" s="105"/>
    </row>
    <row r="416" spans="1:28" ht="45" x14ac:dyDescent="0.25">
      <c r="A416" s="73" t="s">
        <v>73</v>
      </c>
      <c r="B416" s="59" t="s">
        <v>102</v>
      </c>
      <c r="C416" s="62" t="s">
        <v>101</v>
      </c>
      <c r="D416" s="62" t="s">
        <v>96</v>
      </c>
      <c r="E416" s="62" t="s">
        <v>221</v>
      </c>
      <c r="F416" s="62"/>
      <c r="G416" s="5">
        <v>939.8</v>
      </c>
      <c r="I416" s="11">
        <f t="shared" si="61"/>
        <v>939.8</v>
      </c>
      <c r="J416" s="9"/>
      <c r="K416" s="15"/>
      <c r="L416" s="9"/>
      <c r="M416" s="23">
        <f t="shared" si="62"/>
        <v>0</v>
      </c>
      <c r="N416" s="26">
        <v>939.8</v>
      </c>
      <c r="O416" s="26">
        <v>939.8</v>
      </c>
      <c r="P416" s="39">
        <f t="shared" si="63"/>
        <v>0</v>
      </c>
      <c r="Q416" s="34"/>
      <c r="R416" s="34"/>
      <c r="S416" s="34"/>
      <c r="T416" s="50">
        <v>977.1</v>
      </c>
      <c r="U416" s="50"/>
      <c r="V416" s="26">
        <f t="shared" si="56"/>
        <v>977.1</v>
      </c>
      <c r="W416" s="93">
        <v>977.1</v>
      </c>
      <c r="X416" s="94"/>
      <c r="Y416" s="104"/>
      <c r="Z416" s="5">
        <f t="shared" si="64"/>
        <v>977.1</v>
      </c>
      <c r="AA416" s="95">
        <f t="shared" si="57"/>
        <v>977.1</v>
      </c>
      <c r="AB416" s="105"/>
    </row>
    <row r="417" spans="1:28" ht="120" x14ac:dyDescent="0.25">
      <c r="A417" s="74" t="s">
        <v>13</v>
      </c>
      <c r="B417" s="59" t="s">
        <v>102</v>
      </c>
      <c r="C417" s="62" t="s">
        <v>101</v>
      </c>
      <c r="D417" s="62" t="s">
        <v>96</v>
      </c>
      <c r="E417" s="62" t="s">
        <v>221</v>
      </c>
      <c r="F417" s="62" t="s">
        <v>112</v>
      </c>
      <c r="G417" s="10">
        <v>921.8</v>
      </c>
      <c r="I417" s="11">
        <f t="shared" si="61"/>
        <v>921.8</v>
      </c>
      <c r="J417" s="9"/>
      <c r="K417" s="15"/>
      <c r="L417" s="9"/>
      <c r="M417" s="23">
        <f t="shared" si="62"/>
        <v>0</v>
      </c>
      <c r="N417" s="26">
        <v>921.8</v>
      </c>
      <c r="O417" s="26">
        <v>921.8</v>
      </c>
      <c r="P417" s="39">
        <f t="shared" si="63"/>
        <v>0</v>
      </c>
      <c r="Q417" s="34"/>
      <c r="R417" s="34"/>
      <c r="S417" s="34"/>
      <c r="T417" s="50">
        <v>961.9</v>
      </c>
      <c r="U417" s="50"/>
      <c r="V417" s="26">
        <f t="shared" ref="V417:V420" si="65">T417+U417</f>
        <v>961.9</v>
      </c>
      <c r="W417" s="93">
        <v>961.9</v>
      </c>
      <c r="X417" s="94"/>
      <c r="Y417" s="104"/>
      <c r="Z417" s="5">
        <f t="shared" si="64"/>
        <v>961.9</v>
      </c>
      <c r="AA417" s="95">
        <f t="shared" si="57"/>
        <v>961.9</v>
      </c>
      <c r="AB417" s="105"/>
    </row>
    <row r="418" spans="1:28" ht="60" x14ac:dyDescent="0.25">
      <c r="A418" s="74" t="s">
        <v>256</v>
      </c>
      <c r="B418" s="59" t="s">
        <v>102</v>
      </c>
      <c r="C418" s="62" t="s">
        <v>101</v>
      </c>
      <c r="D418" s="62" t="s">
        <v>96</v>
      </c>
      <c r="E418" s="62" t="s">
        <v>221</v>
      </c>
      <c r="F418" s="62" t="s">
        <v>94</v>
      </c>
      <c r="G418" s="11">
        <v>15</v>
      </c>
      <c r="I418" s="11">
        <f t="shared" si="61"/>
        <v>15</v>
      </c>
      <c r="J418" s="9"/>
      <c r="K418" s="15"/>
      <c r="L418" s="9"/>
      <c r="M418" s="23">
        <f t="shared" si="62"/>
        <v>0</v>
      </c>
      <c r="N418" s="26">
        <v>15</v>
      </c>
      <c r="O418" s="26">
        <v>15</v>
      </c>
      <c r="P418" s="39">
        <f t="shared" si="63"/>
        <v>0</v>
      </c>
      <c r="Q418" s="34"/>
      <c r="R418" s="34"/>
      <c r="S418" s="34"/>
      <c r="T418" s="50">
        <v>15</v>
      </c>
      <c r="U418" s="50"/>
      <c r="V418" s="26">
        <f t="shared" si="65"/>
        <v>15</v>
      </c>
      <c r="W418" s="93">
        <v>15</v>
      </c>
      <c r="X418" s="94"/>
      <c r="Y418" s="104"/>
      <c r="Z418" s="5">
        <f t="shared" si="64"/>
        <v>15</v>
      </c>
      <c r="AA418" s="95">
        <f t="shared" ref="AA418:AA420" si="66">W418+X418</f>
        <v>15</v>
      </c>
      <c r="AB418" s="105"/>
    </row>
    <row r="419" spans="1:28" ht="15.75" x14ac:dyDescent="0.25">
      <c r="A419" s="84" t="s">
        <v>19</v>
      </c>
      <c r="B419" s="57" t="s">
        <v>102</v>
      </c>
      <c r="C419" s="68" t="s">
        <v>101</v>
      </c>
      <c r="D419" s="68" t="s">
        <v>96</v>
      </c>
      <c r="E419" s="68" t="s">
        <v>221</v>
      </c>
      <c r="F419" s="68" t="s">
        <v>100</v>
      </c>
      <c r="G419" s="40">
        <v>3</v>
      </c>
      <c r="I419" s="40">
        <f t="shared" si="61"/>
        <v>3</v>
      </c>
      <c r="J419" s="41"/>
      <c r="K419" s="42"/>
      <c r="L419" s="41"/>
      <c r="M419" s="43">
        <f t="shared" si="62"/>
        <v>0</v>
      </c>
      <c r="N419" s="44">
        <v>3</v>
      </c>
      <c r="O419" s="44">
        <v>3</v>
      </c>
      <c r="P419" s="45">
        <f t="shared" si="63"/>
        <v>0</v>
      </c>
      <c r="Q419" s="46"/>
      <c r="R419" s="46"/>
      <c r="S419" s="46"/>
      <c r="T419" s="50">
        <v>0.2</v>
      </c>
      <c r="U419" s="50"/>
      <c r="V419" s="26">
        <f t="shared" si="65"/>
        <v>0.2</v>
      </c>
      <c r="W419" s="93">
        <v>0.2</v>
      </c>
      <c r="X419" s="94"/>
      <c r="Y419" s="104"/>
      <c r="Z419" s="5">
        <f t="shared" si="64"/>
        <v>0.2</v>
      </c>
      <c r="AA419" s="95">
        <f t="shared" si="66"/>
        <v>0.2</v>
      </c>
      <c r="AB419" s="105"/>
    </row>
    <row r="420" spans="1:28" ht="15.75" x14ac:dyDescent="0.25">
      <c r="A420" s="74" t="s">
        <v>346</v>
      </c>
      <c r="B420" s="59"/>
      <c r="C420" s="62"/>
      <c r="D420" s="62"/>
      <c r="E420" s="62"/>
      <c r="F420" s="62"/>
      <c r="G420" s="11"/>
      <c r="H420" s="9"/>
      <c r="I420" s="11"/>
      <c r="J420" s="9"/>
      <c r="K420" s="15"/>
      <c r="L420" s="9"/>
      <c r="M420" s="23"/>
      <c r="N420" s="26"/>
      <c r="O420" s="26"/>
      <c r="P420" s="26"/>
      <c r="Q420" s="9"/>
      <c r="R420" s="9"/>
      <c r="S420" s="9"/>
      <c r="T420" s="50">
        <v>13171.8</v>
      </c>
      <c r="U420" s="50"/>
      <c r="V420" s="26">
        <f t="shared" si="65"/>
        <v>13171.8</v>
      </c>
      <c r="W420" s="93">
        <v>27487.7</v>
      </c>
      <c r="X420" s="94"/>
      <c r="Y420" s="104"/>
      <c r="Z420" s="5">
        <f t="shared" si="64"/>
        <v>13171.8</v>
      </c>
      <c r="AA420" s="95">
        <f t="shared" si="66"/>
        <v>27487.7</v>
      </c>
      <c r="AB420" s="105"/>
    </row>
    <row r="421" spans="1:28" ht="15.75" customHeight="1" x14ac:dyDescent="0.25">
      <c r="A421" s="85"/>
      <c r="B421" s="69"/>
      <c r="C421" s="70"/>
      <c r="D421" s="70"/>
      <c r="E421" s="70"/>
      <c r="F421" s="70"/>
      <c r="G421" s="27"/>
      <c r="I421" s="27"/>
      <c r="J421" s="28"/>
      <c r="K421" s="29"/>
      <c r="L421" s="28"/>
      <c r="M421" s="30"/>
      <c r="N421" s="31"/>
      <c r="O421" s="31"/>
      <c r="P421" s="31"/>
      <c r="T421" s="87"/>
      <c r="U421" s="87"/>
      <c r="V421" s="87"/>
      <c r="W421" s="87"/>
      <c r="AA421" s="87"/>
    </row>
    <row r="422" spans="1:28" ht="50.25" customHeight="1" x14ac:dyDescent="0.25">
      <c r="A422" s="127" t="s">
        <v>111</v>
      </c>
      <c r="B422" s="127"/>
      <c r="C422" s="127"/>
      <c r="F422" s="132" t="s">
        <v>309</v>
      </c>
      <c r="G422" s="132"/>
      <c r="H422" s="132"/>
      <c r="I422" s="132"/>
      <c r="J422" s="132"/>
      <c r="K422" s="132"/>
      <c r="L422" s="132"/>
      <c r="M422" s="132"/>
      <c r="N422" s="132"/>
      <c r="O422" s="132"/>
      <c r="P422" s="132"/>
      <c r="Q422" s="132"/>
      <c r="R422" s="132"/>
      <c r="S422" s="132"/>
      <c r="T422" s="132"/>
      <c r="U422" s="132"/>
      <c r="V422" s="132"/>
      <c r="W422" s="132"/>
      <c r="X422" s="132"/>
      <c r="Y422" s="132"/>
      <c r="Z422" s="132"/>
      <c r="AA422" s="132"/>
    </row>
    <row r="423" spans="1:28" x14ac:dyDescent="0.25">
      <c r="V423" s="101"/>
    </row>
    <row r="424" spans="1:28" x14ac:dyDescent="0.25">
      <c r="V424" s="101"/>
      <c r="AA424" s="101"/>
    </row>
  </sheetData>
  <autoFilter ref="A24:X422"/>
  <mergeCells count="47">
    <mergeCell ref="Z14:AD14"/>
    <mergeCell ref="E19:F19"/>
    <mergeCell ref="V20:V22"/>
    <mergeCell ref="AA20:AA22"/>
    <mergeCell ref="D14:W14"/>
    <mergeCell ref="X20:X22"/>
    <mergeCell ref="U20:U22"/>
    <mergeCell ref="D21:D22"/>
    <mergeCell ref="O20:O22"/>
    <mergeCell ref="P20:P22"/>
    <mergeCell ref="R20:R22"/>
    <mergeCell ref="K20:K22"/>
    <mergeCell ref="Q20:Q22"/>
    <mergeCell ref="N20:N22"/>
    <mergeCell ref="J20:J22"/>
    <mergeCell ref="T20:T22"/>
    <mergeCell ref="A422:C422"/>
    <mergeCell ref="A20:A22"/>
    <mergeCell ref="G20:G22"/>
    <mergeCell ref="F21:F22"/>
    <mergeCell ref="I20:I22"/>
    <mergeCell ref="F422:AA422"/>
    <mergeCell ref="W20:W22"/>
    <mergeCell ref="S20:S22"/>
    <mergeCell ref="L20:L22"/>
    <mergeCell ref="M20:M22"/>
    <mergeCell ref="B20:B22"/>
    <mergeCell ref="C21:C22"/>
    <mergeCell ref="E21:E22"/>
    <mergeCell ref="Z20:Z22"/>
    <mergeCell ref="C20:F20"/>
    <mergeCell ref="Z2:AV2"/>
    <mergeCell ref="Z3:AV3"/>
    <mergeCell ref="Z5:AV5"/>
    <mergeCell ref="AB20:AB22"/>
    <mergeCell ref="Y20:Y22"/>
    <mergeCell ref="A17:AA17"/>
    <mergeCell ref="D9:W9"/>
    <mergeCell ref="D10:W10"/>
    <mergeCell ref="D11:W11"/>
    <mergeCell ref="D12:W12"/>
    <mergeCell ref="D13:W13"/>
    <mergeCell ref="Z9:AD9"/>
    <mergeCell ref="Z10:AD10"/>
    <mergeCell ref="Z11:AD11"/>
    <mergeCell ref="Z12:AD12"/>
    <mergeCell ref="Z13:AD13"/>
  </mergeCells>
  <pageMargins left="1.1811023622047245" right="0.39370078740157483" top="0.39370078740157483" bottom="0.39370078740157483" header="0.39370078740157483" footer="0.51181102362204722"/>
  <pageSetup paperSize="9" scale="8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2020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Матюха</cp:lastModifiedBy>
  <cp:lastPrinted>2020-12-03T05:36:18Z</cp:lastPrinted>
  <dcterms:created xsi:type="dcterms:W3CDTF">1996-10-08T23:32:33Z</dcterms:created>
  <dcterms:modified xsi:type="dcterms:W3CDTF">2020-12-03T05:40:04Z</dcterms:modified>
</cp:coreProperties>
</file>